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niba.local\sklad\Druzba-documents\lavo1\Documents\D E F\Kotolňa D1 VI Družba UK Bratislava VV a ROZ\Kotolňa D1 VI Družba UK Bratislava VV a ROZ\Rozpočet pracovna kopia\"/>
    </mc:Choice>
  </mc:AlternateContent>
  <xr:revisionPtr revIDLastSave="0" documentId="13_ncr:1_{D7B86877-3AA7-4F8F-A5AE-AFB235A156A8}" xr6:coauthVersionLast="45" xr6:coauthVersionMax="45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Prehlad!$A:$O</definedName>
    <definedName name="_xlnm.Print_Area" localSheetId="1">Rekapitulacia!$A:$F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5" i="3" l="1"/>
  <c r="H85" i="3"/>
  <c r="J58" i="3" l="1"/>
  <c r="H58" i="3"/>
  <c r="C18" i="5"/>
  <c r="B18" i="5"/>
  <c r="J50" i="3"/>
  <c r="D18" i="5" l="1"/>
  <c r="H48" i="3"/>
  <c r="I49" i="3"/>
  <c r="H59" i="3"/>
  <c r="J59" i="3"/>
  <c r="D20" i="5" s="1"/>
  <c r="E59" i="3" l="1"/>
  <c r="L25" i="6"/>
  <c r="M25" i="6" s="1"/>
  <c r="N85" i="3"/>
  <c r="L85" i="3"/>
  <c r="N84" i="3"/>
  <c r="L84" i="3"/>
  <c r="J84" i="3"/>
  <c r="I84" i="3"/>
  <c r="I86" i="3" s="1"/>
  <c r="C26" i="5" s="1"/>
  <c r="N83" i="3"/>
  <c r="L83" i="3"/>
  <c r="J83" i="3"/>
  <c r="H83" i="3"/>
  <c r="H86" i="3" s="1"/>
  <c r="C23" i="5"/>
  <c r="I77" i="3"/>
  <c r="N76" i="3"/>
  <c r="N77" i="3" s="1"/>
  <c r="F23" i="5" s="1"/>
  <c r="L76" i="3"/>
  <c r="L77" i="3" s="1"/>
  <c r="E23" i="5" s="1"/>
  <c r="J76" i="3"/>
  <c r="J77" i="3" s="1"/>
  <c r="H76" i="3"/>
  <c r="H77" i="3" s="1"/>
  <c r="B23" i="5" s="1"/>
  <c r="L73" i="3"/>
  <c r="E22" i="5" s="1"/>
  <c r="N72" i="3"/>
  <c r="L72" i="3"/>
  <c r="J72" i="3"/>
  <c r="H72" i="3"/>
  <c r="N71" i="3"/>
  <c r="L71" i="3"/>
  <c r="J71" i="3"/>
  <c r="I71" i="3"/>
  <c r="I73" i="3" s="1"/>
  <c r="C22" i="5" s="1"/>
  <c r="N70" i="3"/>
  <c r="L70" i="3"/>
  <c r="J70" i="3"/>
  <c r="H70" i="3"/>
  <c r="N69" i="3"/>
  <c r="N73" i="3" s="1"/>
  <c r="F22" i="5" s="1"/>
  <c r="L69" i="3"/>
  <c r="J69" i="3"/>
  <c r="J73" i="3" s="1"/>
  <c r="H69" i="3"/>
  <c r="H73" i="3" s="1"/>
  <c r="B22" i="5" s="1"/>
  <c r="C21" i="5"/>
  <c r="I66" i="3"/>
  <c r="N65" i="3"/>
  <c r="L65" i="3"/>
  <c r="J65" i="3"/>
  <c r="H65" i="3"/>
  <c r="N64" i="3"/>
  <c r="L64" i="3"/>
  <c r="J64" i="3"/>
  <c r="H64" i="3"/>
  <c r="N62" i="3"/>
  <c r="N66" i="3" s="1"/>
  <c r="F21" i="5" s="1"/>
  <c r="L62" i="3"/>
  <c r="L66" i="3" s="1"/>
  <c r="E21" i="5" s="1"/>
  <c r="J62" i="3"/>
  <c r="J66" i="3" s="1"/>
  <c r="H62" i="3"/>
  <c r="H66" i="3" s="1"/>
  <c r="B21" i="5" s="1"/>
  <c r="C20" i="5"/>
  <c r="L59" i="3"/>
  <c r="E20" i="5" s="1"/>
  <c r="I59" i="3"/>
  <c r="N58" i="3"/>
  <c r="N59" i="3" s="1"/>
  <c r="F20" i="5" s="1"/>
  <c r="L58" i="3"/>
  <c r="B20" i="5"/>
  <c r="N54" i="3"/>
  <c r="L54" i="3"/>
  <c r="I55" i="3"/>
  <c r="C19" i="5" s="1"/>
  <c r="N53" i="3"/>
  <c r="N55" i="3" s="1"/>
  <c r="F19" i="5" s="1"/>
  <c r="L53" i="3"/>
  <c r="L55" i="3" s="1"/>
  <c r="E19" i="5" s="1"/>
  <c r="J55" i="3"/>
  <c r="H55" i="3"/>
  <c r="B19" i="5" s="1"/>
  <c r="L50" i="3"/>
  <c r="N49" i="3"/>
  <c r="L49" i="3"/>
  <c r="I50" i="3"/>
  <c r="N48" i="3"/>
  <c r="N50" i="3" s="1"/>
  <c r="L48" i="3"/>
  <c r="H50" i="3"/>
  <c r="I42" i="3"/>
  <c r="C15" i="5" s="1"/>
  <c r="N41" i="3"/>
  <c r="L41" i="3"/>
  <c r="J41" i="3"/>
  <c r="H41" i="3"/>
  <c r="N40" i="3"/>
  <c r="L40" i="3"/>
  <c r="J40" i="3"/>
  <c r="H40" i="3"/>
  <c r="N39" i="3"/>
  <c r="L39" i="3"/>
  <c r="J39" i="3"/>
  <c r="H39" i="3"/>
  <c r="N38" i="3"/>
  <c r="L38" i="3"/>
  <c r="J38" i="3"/>
  <c r="H38" i="3"/>
  <c r="N37" i="3"/>
  <c r="L37" i="3"/>
  <c r="J37" i="3"/>
  <c r="H37" i="3"/>
  <c r="N36" i="3"/>
  <c r="L36" i="3"/>
  <c r="J36" i="3"/>
  <c r="H36" i="3"/>
  <c r="N35" i="3"/>
  <c r="L35" i="3"/>
  <c r="J35" i="3"/>
  <c r="H35" i="3"/>
  <c r="N34" i="3"/>
  <c r="L34" i="3"/>
  <c r="J34" i="3"/>
  <c r="H34" i="3"/>
  <c r="N33" i="3"/>
  <c r="L33" i="3"/>
  <c r="J33" i="3"/>
  <c r="H33" i="3"/>
  <c r="N32" i="3"/>
  <c r="L32" i="3"/>
  <c r="J32" i="3"/>
  <c r="H32" i="3"/>
  <c r="N31" i="3"/>
  <c r="L31" i="3"/>
  <c r="J31" i="3"/>
  <c r="H31" i="3"/>
  <c r="N30" i="3"/>
  <c r="L30" i="3"/>
  <c r="J30" i="3"/>
  <c r="H30" i="3"/>
  <c r="N29" i="3"/>
  <c r="L29" i="3"/>
  <c r="J29" i="3"/>
  <c r="H29" i="3"/>
  <c r="N28" i="3"/>
  <c r="L28" i="3"/>
  <c r="J28" i="3"/>
  <c r="H28" i="3"/>
  <c r="N27" i="3"/>
  <c r="N42" i="3" s="1"/>
  <c r="F15" i="5" s="1"/>
  <c r="L27" i="3"/>
  <c r="L42" i="3" s="1"/>
  <c r="E15" i="5" s="1"/>
  <c r="J27" i="3"/>
  <c r="H27" i="3"/>
  <c r="I24" i="3"/>
  <c r="C14" i="5" s="1"/>
  <c r="N22" i="3"/>
  <c r="N24" i="3" s="1"/>
  <c r="F14" i="5" s="1"/>
  <c r="L22" i="3"/>
  <c r="L24" i="3" s="1"/>
  <c r="E14" i="5" s="1"/>
  <c r="J22" i="3"/>
  <c r="J24" i="3" s="1"/>
  <c r="H22" i="3"/>
  <c r="H24" i="3" s="1"/>
  <c r="B14" i="5" s="1"/>
  <c r="I19" i="3"/>
  <c r="C13" i="5" s="1"/>
  <c r="N18" i="3"/>
  <c r="N19" i="3" s="1"/>
  <c r="F13" i="5" s="1"/>
  <c r="L18" i="3"/>
  <c r="L19" i="3" s="1"/>
  <c r="E13" i="5" s="1"/>
  <c r="J18" i="3"/>
  <c r="J19" i="3" s="1"/>
  <c r="H18" i="3"/>
  <c r="H19" i="3" s="1"/>
  <c r="B13" i="5" s="1"/>
  <c r="I15" i="3"/>
  <c r="N14" i="3"/>
  <c r="N15" i="3" s="1"/>
  <c r="L14" i="3"/>
  <c r="L15" i="3" s="1"/>
  <c r="J14" i="3"/>
  <c r="J15" i="3" s="1"/>
  <c r="H14" i="3"/>
  <c r="H15" i="3" s="1"/>
  <c r="M21" i="6"/>
  <c r="I15" i="6"/>
  <c r="F14" i="6"/>
  <c r="M9" i="6"/>
  <c r="I9" i="6"/>
  <c r="F9" i="6"/>
  <c r="M8" i="6"/>
  <c r="I8" i="6"/>
  <c r="F8" i="6"/>
  <c r="H1" i="6"/>
  <c r="B8" i="5"/>
  <c r="J42" i="3" l="1"/>
  <c r="J44" i="3" s="1"/>
  <c r="H42" i="3"/>
  <c r="B15" i="5" s="1"/>
  <c r="J86" i="3"/>
  <c r="E86" i="3" s="1"/>
  <c r="E77" i="3"/>
  <c r="D23" i="5"/>
  <c r="I44" i="3"/>
  <c r="C16" i="5" s="1"/>
  <c r="L79" i="3"/>
  <c r="E24" i="5" s="1"/>
  <c r="L86" i="3"/>
  <c r="N86" i="3"/>
  <c r="D12" i="5"/>
  <c r="E15" i="3"/>
  <c r="H79" i="3"/>
  <c r="I79" i="3"/>
  <c r="N88" i="3"/>
  <c r="F27" i="5" s="1"/>
  <c r="F26" i="5"/>
  <c r="L44" i="3"/>
  <c r="E12" i="5"/>
  <c r="J79" i="3"/>
  <c r="E50" i="3"/>
  <c r="E66" i="3"/>
  <c r="D21" i="5"/>
  <c r="E73" i="3"/>
  <c r="D22" i="5"/>
  <c r="N44" i="3"/>
  <c r="F12" i="5"/>
  <c r="D13" i="5"/>
  <c r="E19" i="3"/>
  <c r="D26" i="5"/>
  <c r="B12" i="5"/>
  <c r="E11" i="6"/>
  <c r="F18" i="5"/>
  <c r="N79" i="3"/>
  <c r="F24" i="5" s="1"/>
  <c r="D19" i="5"/>
  <c r="E55" i="3"/>
  <c r="E26" i="5"/>
  <c r="L88" i="3"/>
  <c r="E27" i="5" s="1"/>
  <c r="D14" i="5"/>
  <c r="E24" i="3"/>
  <c r="H88" i="3"/>
  <c r="B26" i="5"/>
  <c r="I88" i="3"/>
  <c r="C12" i="5"/>
  <c r="E18" i="5"/>
  <c r="D15" i="5" l="1"/>
  <c r="E42" i="3"/>
  <c r="H44" i="3"/>
  <c r="B16" i="5" s="1"/>
  <c r="J88" i="3"/>
  <c r="E88" i="3" s="1"/>
  <c r="C27" i="5"/>
  <c r="E13" i="6"/>
  <c r="B24" i="5"/>
  <c r="D12" i="6"/>
  <c r="E79" i="3"/>
  <c r="D24" i="5"/>
  <c r="D13" i="6"/>
  <c r="B27" i="5"/>
  <c r="I90" i="3"/>
  <c r="C30" i="5" s="1"/>
  <c r="N90" i="3"/>
  <c r="F30" i="5" s="1"/>
  <c r="F16" i="5"/>
  <c r="E12" i="6"/>
  <c r="C24" i="5"/>
  <c r="L90" i="3"/>
  <c r="E30" i="5" s="1"/>
  <c r="E16" i="5"/>
  <c r="D16" i="5"/>
  <c r="E44" i="3"/>
  <c r="D11" i="6" l="1"/>
  <c r="M13" i="6" s="1"/>
  <c r="D27" i="5"/>
  <c r="J90" i="3"/>
  <c r="H90" i="3"/>
  <c r="B30" i="5" s="1"/>
  <c r="F12" i="6"/>
  <c r="E15" i="6"/>
  <c r="E90" i="3"/>
  <c r="D30" i="5"/>
  <c r="M12" i="6"/>
  <c r="F13" i="6"/>
  <c r="M11" i="6"/>
  <c r="D15" i="6"/>
  <c r="F11" i="6" l="1"/>
  <c r="M14" i="6"/>
  <c r="M15" i="6" s="1"/>
  <c r="F15" i="6"/>
  <c r="M23" i="6" l="1"/>
  <c r="L24" i="6" l="1"/>
  <c r="M24" i="6" s="1"/>
  <c r="M26" i="6" s="1"/>
</calcChain>
</file>

<file path=xl/sharedStrings.xml><?xml version="1.0" encoding="utf-8"?>
<sst xmlns="http://schemas.openxmlformats.org/spreadsheetml/2006/main" count="357" uniqueCount="238">
  <si>
    <t xml:space="preserve"> </t>
  </si>
  <si>
    <t>DPH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</si>
  <si>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</si>
  <si>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</si>
  <si>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</si>
  <si>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</si>
  <si>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</si>
  <si>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</si>
  <si>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</si>
  <si>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</si>
  <si>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</si>
  <si>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</si>
  <si>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</si>
  <si>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</si>
  <si>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</si>
  <si>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</si>
  <si>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</si>
  <si>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</si>
  <si>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</si>
  <si>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</si>
  <si>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</si>
  <si>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</si>
  <si>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</si>
  <si>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</si>
  <si>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</si>
  <si>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</si>
  <si>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</si>
  <si>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</si>
  <si>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</si>
  <si>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</si>
  <si>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</si>
  <si>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</si>
  <si>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</si>
  <si>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</si>
  <si>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</si>
  <si>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</si>
  <si>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</si>
  <si>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</si>
  <si>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</si>
  <si>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</si>
  <si>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</si>
  <si>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</si>
  <si>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</si>
  <si>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</si>
  <si>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</si>
  <si>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</si>
  <si>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</si>
  <si>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</si>
  <si>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</si>
  <si>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</si>
  <si>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</si>
  <si>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</si>
  <si>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</si>
  <si>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</si>
  <si>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</si>
  <si>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</si>
  <si>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</si>
  <si>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</si>
  <si>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</si>
  <si>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</si>
  <si>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</si>
  <si>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</si>
  <si>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</si>
  <si>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</si>
  <si>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</si>
  <si>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</si>
  <si>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</si>
  <si>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</si>
  <si>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</si>
  <si>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</si>
  <si>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</si>
  <si>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</si>
  <si>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</si>
  <si>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</si>
  <si>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</si>
  <si>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</si>
  <si>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</si>
  <si>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</si>
  <si>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</si>
  <si>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</si>
  <si>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</si>
  <si>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</si>
  <si>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Odberateľ: Vysokoškolský internát Družba UK Bratislava </t>
  </si>
  <si>
    <t xml:space="preserve">JKSO : </t>
  </si>
  <si>
    <t>Stavba : Rekonštrukcia plynovej kotolne v bloku D1 VI Družba UK Bratislava</t>
  </si>
  <si>
    <t>Ing. Nováková, Bratislava</t>
  </si>
  <si>
    <t xml:space="preserve"> Ing. Nováková, Bratislava</t>
  </si>
  <si>
    <t xml:space="preserve"> Stavba : Rekonštrukcia plynovej kotolne v bloku D1 VI Družba UK Bratislava</t>
  </si>
  <si>
    <t>Botanická 25, Bratislava</t>
  </si>
  <si>
    <t>JKSO :</t>
  </si>
  <si>
    <t xml:space="preserve">Vysokoškolský internát Družba UK Bratislava </t>
  </si>
  <si>
    <t/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</si>
  <si>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</si>
  <si>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</si>
  <si>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</si>
  <si>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</si>
  <si>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</si>
  <si>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</si>
  <si>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</si>
  <si>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</si>
  <si>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Kompletizačná činnosť</t>
  </si>
  <si>
    <t xml:space="preserve"> DPH   20% z:</t>
  </si>
  <si>
    <t xml:space="preserve"> DPH    0% z:</t>
  </si>
  <si>
    <t xml:space="preserve"> Odpočet - prípočet</t>
  </si>
  <si>
    <t>PRÁCE A DODÁVKY HSV</t>
  </si>
  <si>
    <t>2 - ZÁKLADY</t>
  </si>
  <si>
    <t>015</t>
  </si>
  <si>
    <t>278382552</t>
  </si>
  <si>
    <t>Základy pod stroje do 5 m3 zo železobetónu tr. C 25/30 zložitosti 2</t>
  </si>
  <si>
    <t>m3</t>
  </si>
  <si>
    <t xml:space="preserve">2 - ZÁKLADY  spolu: </t>
  </si>
  <si>
    <t>3 - ZVISLÉ A KOMPLETNÉ KONŠTRUKCIE</t>
  </si>
  <si>
    <t>011</t>
  </si>
  <si>
    <t>315101216</t>
  </si>
  <si>
    <t>Utesnenie prestupov v streche po osadení komína vrátane prác s tým súvisiacich</t>
  </si>
  <si>
    <t>kus</t>
  </si>
  <si>
    <t xml:space="preserve">3 - ZVISLÉ A KOMPLETNÉ KONŠTRUKCIE  spolu: </t>
  </si>
  <si>
    <t>4 - VODOROVNÉ KONŠTRUKCIE</t>
  </si>
  <si>
    <t>411354269</t>
  </si>
  <si>
    <t>Zaslepenie  komínového prestupu D=600mm v streche  vrátane všetkých strešných vrstiev, pomocných a kotviacich prvkov</t>
  </si>
  <si>
    <t>, povrch.úprav predpísaných v PD a napojenie na jestvujúce konštrukcie</t>
  </si>
  <si>
    <t xml:space="preserve">4 - VODOROVNÉ KONŠTRUKCIE  spolu: </t>
  </si>
  <si>
    <t>9 - OSTATNÉ KONŠTRUKCIE A PRÁCE</t>
  </si>
  <si>
    <t>952901318</t>
  </si>
  <si>
    <t>Stavebné úpravy , tesnenia a nešpecifikované práce spojené s rekonštrukciou</t>
  </si>
  <si>
    <t>celok</t>
  </si>
  <si>
    <t>016</t>
  </si>
  <si>
    <t>952908111</t>
  </si>
  <si>
    <t>Vyčistenie budov a objektov pred čistou montážou technol.</t>
  </si>
  <si>
    <t>m2</t>
  </si>
  <si>
    <t>013</t>
  </si>
  <si>
    <t>961044111</t>
  </si>
  <si>
    <t>Búranie základov z betónu prostého</t>
  </si>
  <si>
    <t>962081129</t>
  </si>
  <si>
    <t>Búranie priečok a stien copilitových vrátane osadz.rámov</t>
  </si>
  <si>
    <t>962081130</t>
  </si>
  <si>
    <t>Búranie priečok a stien copilitových-príplatok za búranie v blízkosti prekážok</t>
  </si>
  <si>
    <t>9650817130</t>
  </si>
  <si>
    <t>Príplatok za rezanie dlažby</t>
  </si>
  <si>
    <t>m</t>
  </si>
  <si>
    <t>965081813</t>
  </si>
  <si>
    <t>Búranie dlažieb kamenin. cem. terac. hr. nad 1 cm nad 1 m2</t>
  </si>
  <si>
    <t>979011111</t>
  </si>
  <si>
    <t>Zvislá doprava sute a vybúr. hmôt za prvé podlažie</t>
  </si>
  <si>
    <t>t</t>
  </si>
  <si>
    <t>979011121</t>
  </si>
  <si>
    <t>Zvislá doprava sute a vybúr. hmôt za každé ďalšie podlažie</t>
  </si>
  <si>
    <t>979081111</t>
  </si>
  <si>
    <t>Odvoz sute a vybúraných hmôt na skládku do 1 km</t>
  </si>
  <si>
    <t>979081121</t>
  </si>
  <si>
    <t>Odvoz sute a vybúraných hmôt na skládku každý ďalší 1 km</t>
  </si>
  <si>
    <t>979082111</t>
  </si>
  <si>
    <t>Vnútrostavenisková doprava sute a vybúraných hmôt do 10 m</t>
  </si>
  <si>
    <t>979082121</t>
  </si>
  <si>
    <t>Vnútrost. doprava sute a vybúraných hmôt každých ďalších 5 m</t>
  </si>
  <si>
    <t>272</t>
  </si>
  <si>
    <t>995117130</t>
  </si>
  <si>
    <t>Zmesi betónu, tehál, obkladačiek, dlaždíc a keramiky iné ako v 170106 uvedené, 17 01 07 (O)</t>
  </si>
  <si>
    <t>014</t>
  </si>
  <si>
    <t>998991113</t>
  </si>
  <si>
    <t>Presun hmôt pre opravy v objektoch výšky 36-48 m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</si>
  <si>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</si>
  <si>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</si>
  <si>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</si>
  <si>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</si>
  <si>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</si>
  <si>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721110100</t>
  </si>
  <si>
    <t>Zdravotechnika - montáž</t>
  </si>
  <si>
    <t>MAT</t>
  </si>
  <si>
    <t>2861020000</t>
  </si>
  <si>
    <t>Zdravotechnika - dodávka</t>
  </si>
  <si>
    <t xml:space="preserve">721 - Vnútorná kanalizácia  spolu: </t>
  </si>
  <si>
    <t>723 - Vnútorný plynovod</t>
  </si>
  <si>
    <t>723110200</t>
  </si>
  <si>
    <t>Plynoinštalácia - montáž</t>
  </si>
  <si>
    <t>súbor</t>
  </si>
  <si>
    <t>484A05009</t>
  </si>
  <si>
    <t>Plynoinštalácie - dodávka</t>
  </si>
  <si>
    <t xml:space="preserve">723 - Vnútorný plynovod  spolu: </t>
  </si>
  <si>
    <t>731 - Kotolne</t>
  </si>
  <si>
    <t>731</t>
  </si>
  <si>
    <t>7311190121</t>
  </si>
  <si>
    <t>Vykurovanie - strojná časť</t>
  </si>
  <si>
    <t xml:space="preserve">731 - Kotolne  spolu: </t>
  </si>
  <si>
    <t>767 - Konštrukcie doplnk. kovové stavebné</t>
  </si>
  <si>
    <t>767</t>
  </si>
  <si>
    <t>767119654</t>
  </si>
  <si>
    <t>Montáž a dodávka stien Lexan Thermoclick TM hr.40 mm so zásuvným spojom pero-drážka vrátane hliník.rámu, tesnení a prác</t>
  </si>
  <si>
    <t>spojených s osadzovaním stien predpísaných v PD</t>
  </si>
  <si>
    <t>767996803</t>
  </si>
  <si>
    <t>Demontáž ostatných doplnkov, do 250 kg</t>
  </si>
  <si>
    <t>kg</t>
  </si>
  <si>
    <t>998767205</t>
  </si>
  <si>
    <t>Presun hmôt pre kovové stav. doplnk. konštr. v objektoch výšky do 48 m</t>
  </si>
  <si>
    <t xml:space="preserve">767 - Konštrukcie doplnk. kovové stavebné  spolu: </t>
  </si>
  <si>
    <t>771 - Podlahy z dlaždíc  keramických</t>
  </si>
  <si>
    <t>771</t>
  </si>
  <si>
    <t>771572205</t>
  </si>
  <si>
    <t>Montáž podláh z dlaždíc keram.150x150 do malty</t>
  </si>
  <si>
    <t>771572206</t>
  </si>
  <si>
    <t>Montáž podláh z dlaždíc keram. - príplatok za škárovanie</t>
  </si>
  <si>
    <t>5976280000070</t>
  </si>
  <si>
    <t>Dlažba keramická - dodávka</t>
  </si>
  <si>
    <t>998771205</t>
  </si>
  <si>
    <t>Presun hmôt pre podlahy z dlaždíc v objektoch výšky do 48 m</t>
  </si>
  <si>
    <t xml:space="preserve">771 - Podlahy z dlaždíc  keramických  spolu: </t>
  </si>
  <si>
    <t>783 - Nátery</t>
  </si>
  <si>
    <t>783</t>
  </si>
  <si>
    <t>783103822</t>
  </si>
  <si>
    <t>Očistenie pôvodnej oceľ.nosnej konštrukcie copilitových stien vrátane začistenia rezov</t>
  </si>
  <si>
    <t xml:space="preserve">783 - Nátery  spolu: </t>
  </si>
  <si>
    <t xml:space="preserve">PRÁCE A DODÁVKY PSV  spolu: </t>
  </si>
  <si>
    <t>PRÁCE A DODÁVKY M</t>
  </si>
  <si>
    <t>M21 - 155 Elektromontáže</t>
  </si>
  <si>
    <t>921</t>
  </si>
  <si>
    <t>210010000</t>
  </si>
  <si>
    <t>Elektroinštalácie - montáž, HZS</t>
  </si>
  <si>
    <t>345650D0010</t>
  </si>
  <si>
    <t>Elektroinštalácie - dodávka</t>
  </si>
  <si>
    <t>210010000004</t>
  </si>
  <si>
    <t>MaR</t>
  </si>
  <si>
    <t xml:space="preserve">M21 - 155 Elektromontáže  spolu: </t>
  </si>
  <si>
    <t xml:space="preserve">PRÁCE A DODÁVKY M  spolu: </t>
  </si>
  <si>
    <t>Za rozpočet celkom</t>
  </si>
  <si>
    <t>Do vyznačených okien v tomto riadku zadať zo súboru ZTI hodnotu za rozpočet celkom (konštrukcie) zmenia sa aj hodnoty v rekapitulácii</t>
  </si>
  <si>
    <t>Do vyznačených okien v tomto riadku zadať zo súboru ZTI hodnotu za rozpočet celkom (špecifikovaný materiál)zmenia sa aj hodnoty v rekapitulácii</t>
  </si>
  <si>
    <t>Do vyznačených okien v tomto riadku zadať zo súboru UK hodnotu za vykurovanie - strojná časť spolu bez DPH, zmenia sa aj hodnoty v rekapitulácii</t>
  </si>
  <si>
    <t>Do vyznačených okien v tomto riadku zadať zo súboru PLYN hodnotu za rozpočet celkom (konštrukcie a práce) zmenia sa aj hodnoty v rekapitulácii</t>
  </si>
  <si>
    <t>Do vyznačených okien v tomto riadku zadať zo súboru PLYN hodnotu za rozpočet celkom (špecifikovaný materiál)zmenia sa aj hodnoty v rekapitulácii</t>
  </si>
  <si>
    <t>Do vyznačených okien v tomto riadku zadať zo súboru MaR hodnotu celkovej ceny, zmenia sa aj hodnoty v rekapitulácii</t>
  </si>
  <si>
    <t>Do vyznačených okien v tomto riadku zadať zo súboru EL hodnotu ceny montáže, zmenia sa aj hodnoty v rekapitulácii</t>
  </si>
  <si>
    <t>Do vyznačených okien v tomto riadku zadať zo súboru EL hodnotu ceny dodávky, zmenia sa aj hodnoty v rekapitulácii</t>
  </si>
  <si>
    <t>Dopĺňať len jednotkovú cenu - zmení sa rekapitulácia aj krycí list</t>
  </si>
  <si>
    <t>Projektant:</t>
  </si>
  <si>
    <t xml:space="preserve">Spracoval:                            </t>
  </si>
  <si>
    <t xml:space="preserve">Dátum: </t>
  </si>
  <si>
    <t xml:space="preserve">Projektant: </t>
  </si>
  <si>
    <t xml:space="preserve">Spracoval: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</si>
</sst>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\ "/>
    <numFmt numFmtId="170" formatCode="#,##0.00000"/>
    <numFmt numFmtId="171" formatCode="#,##0.000"/>
  </numFmts>
  <fonts count="21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8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8"/>
      <color rgb="FF00B0F0"/>
      <name val="Arial Narrow"/>
      <family val="2"/>
      <charset val="238"/>
    </font>
    <font>
      <b/>
      <sz val="8"/>
      <color rgb="FFC00000"/>
      <name val="Arial Narrow"/>
      <family val="2"/>
      <charset val="238"/>
    </font>
    <font>
      <b/>
      <sz val="8"/>
      <color rgb="FFFFC000"/>
      <name val="Arial Narrow"/>
      <family val="2"/>
      <charset val="238"/>
    </font>
    <font>
      <sz val="8"/>
      <name val="Arial Narrow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4B00"/>
        <bgColor indexed="64"/>
      </patternFill>
    </fill>
    <fill>
      <patternFill patternType="solid">
        <fgColor rgb="FFC00064"/>
        <bgColor indexed="64"/>
      </patternFill>
    </fill>
  </fills>
  <borders count="53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3" fillId="0" borderId="0" applyBorder="0">
      <alignment vertical="center"/>
    </xf>
    <xf numFmtId="0" fontId="8" fillId="4" borderId="0" applyBorder="0" applyProtection="0"/>
    <xf numFmtId="165" fontId="13" fillId="0" borderId="0" applyBorder="0" applyProtection="0"/>
    <xf numFmtId="0" fontId="8" fillId="2" borderId="0" applyBorder="0" applyProtection="0"/>
    <xf numFmtId="0" fontId="8" fillId="2" borderId="0" applyBorder="0" applyProtection="0"/>
    <xf numFmtId="164" fontId="6" fillId="0" borderId="51"/>
    <xf numFmtId="0" fontId="8" fillId="3" borderId="0" applyBorder="0" applyProtection="0"/>
    <xf numFmtId="0" fontId="8" fillId="5" borderId="0" applyBorder="0" applyProtection="0"/>
    <xf numFmtId="0" fontId="13" fillId="0" borderId="51"/>
    <xf numFmtId="0" fontId="6" fillId="0" borderId="51">
      <alignment vertical="center"/>
    </xf>
    <xf numFmtId="0" fontId="8" fillId="6" borderId="0" applyBorder="0" applyProtection="0"/>
    <xf numFmtId="0" fontId="8" fillId="2" borderId="0" applyBorder="0" applyProtection="0"/>
    <xf numFmtId="0" fontId="8" fillId="4" borderId="0" applyBorder="0" applyProtection="0"/>
    <xf numFmtId="0" fontId="8" fillId="5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4" borderId="0" applyBorder="0" applyProtection="0"/>
    <xf numFmtId="0" fontId="9" fillId="2" borderId="0" applyBorder="0" applyProtection="0"/>
    <xf numFmtId="0" fontId="9" fillId="9" borderId="0" applyBorder="0" applyProtection="0"/>
    <xf numFmtId="0" fontId="9" fillId="10" borderId="0" applyBorder="0" applyProtection="0"/>
    <xf numFmtId="0" fontId="9" fillId="8" borderId="0" applyBorder="0" applyProtection="0"/>
    <xf numFmtId="0" fontId="9" fillId="2" borderId="0" applyBorder="0" applyProtection="0"/>
    <xf numFmtId="0" fontId="9" fillId="5" borderId="0" applyBorder="0" applyProtection="0"/>
    <xf numFmtId="0" fontId="10" fillId="0" borderId="52" applyProtection="0"/>
    <xf numFmtId="0" fontId="7" fillId="0" borderId="0"/>
    <xf numFmtId="0" fontId="11" fillId="0" borderId="0" applyBorder="0" applyProtection="0"/>
    <xf numFmtId="0" fontId="6" fillId="0" borderId="0" applyBorder="0">
      <alignment vertical="center"/>
    </xf>
    <xf numFmtId="0" fontId="12" fillId="0" borderId="0" applyBorder="0" applyProtection="0"/>
    <xf numFmtId="0" fontId="6" fillId="0" borderId="20">
      <alignment vertical="center"/>
    </xf>
  </cellStyleXfs>
  <cellXfs count="1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0" fontId="1" fillId="0" borderId="0" xfId="0" applyNumberFormat="1" applyFont="1" applyProtection="1"/>
    <xf numFmtId="171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0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0" fontId="1" fillId="0" borderId="47" xfId="0" applyFont="1" applyBorder="1" applyAlignment="1" applyProtection="1">
      <alignment horizontal="right" vertical="top"/>
    </xf>
    <xf numFmtId="49" fontId="14" fillId="0" borderId="47" xfId="0" applyNumberFormat="1" applyFont="1" applyBorder="1" applyAlignment="1" applyProtection="1">
      <alignment vertical="top"/>
    </xf>
    <xf numFmtId="49" fontId="1" fillId="0" borderId="47" xfId="0" applyNumberFormat="1" applyFont="1" applyBorder="1" applyAlignment="1" applyProtection="1">
      <alignment vertical="top"/>
    </xf>
    <xf numFmtId="49" fontId="1" fillId="0" borderId="47" xfId="0" applyNumberFormat="1" applyFont="1" applyBorder="1" applyAlignment="1" applyProtection="1">
      <alignment horizontal="left" vertical="top" wrapText="1"/>
    </xf>
    <xf numFmtId="171" fontId="1" fillId="0" borderId="47" xfId="0" applyNumberFormat="1" applyFont="1" applyBorder="1" applyAlignment="1" applyProtection="1">
      <alignment vertical="top"/>
    </xf>
    <xf numFmtId="0" fontId="1" fillId="0" borderId="47" xfId="0" applyFont="1" applyBorder="1" applyAlignment="1" applyProtection="1">
      <alignment vertical="top"/>
    </xf>
    <xf numFmtId="4" fontId="1" fillId="0" borderId="47" xfId="0" applyNumberFormat="1" applyFont="1" applyBorder="1" applyAlignment="1" applyProtection="1">
      <alignment vertical="top"/>
    </xf>
    <xf numFmtId="170" fontId="1" fillId="0" borderId="47" xfId="0" applyNumberFormat="1" applyFont="1" applyBorder="1" applyAlignment="1" applyProtection="1">
      <alignment vertical="top"/>
    </xf>
    <xf numFmtId="49" fontId="1" fillId="0" borderId="47" xfId="0" applyNumberFormat="1" applyFont="1" applyBorder="1" applyAlignment="1" applyProtection="1">
      <alignment horizontal="center" vertical="top"/>
    </xf>
    <xf numFmtId="49" fontId="1" fillId="0" borderId="47" xfId="0" applyNumberFormat="1" applyFont="1" applyBorder="1" applyAlignment="1" applyProtection="1">
      <alignment horizontal="right" vertical="top" wrapText="1"/>
    </xf>
    <xf numFmtId="4" fontId="14" fillId="0" borderId="47" xfId="0" applyNumberFormat="1" applyFont="1" applyBorder="1" applyAlignment="1" applyProtection="1">
      <alignment vertical="top"/>
    </xf>
    <xf numFmtId="170" fontId="14" fillId="0" borderId="47" xfId="0" applyNumberFormat="1" applyFont="1" applyBorder="1" applyAlignment="1" applyProtection="1">
      <alignment vertical="top"/>
    </xf>
    <xf numFmtId="171" fontId="14" fillId="0" borderId="47" xfId="0" applyNumberFormat="1" applyFont="1" applyBorder="1" applyAlignment="1" applyProtection="1">
      <alignment vertical="top"/>
    </xf>
    <xf numFmtId="49" fontId="15" fillId="0" borderId="47" xfId="0" applyNumberFormat="1" applyFont="1" applyBorder="1" applyAlignment="1" applyProtection="1">
      <alignment horizontal="left" vertical="top" wrapText="1"/>
    </xf>
    <xf numFmtId="171" fontId="15" fillId="0" borderId="47" xfId="0" applyNumberFormat="1" applyFont="1" applyBorder="1" applyAlignment="1" applyProtection="1">
      <alignment vertical="top"/>
    </xf>
    <xf numFmtId="0" fontId="15" fillId="0" borderId="47" xfId="0" applyFont="1" applyBorder="1" applyAlignment="1" applyProtection="1">
      <alignment vertical="top"/>
    </xf>
    <xf numFmtId="4" fontId="15" fillId="0" borderId="47" xfId="0" applyNumberFormat="1" applyFont="1" applyBorder="1" applyAlignment="1" applyProtection="1">
      <alignment vertical="top"/>
    </xf>
    <xf numFmtId="170" fontId="15" fillId="0" borderId="47" xfId="0" applyNumberFormat="1" applyFont="1" applyBorder="1" applyAlignment="1" applyProtection="1">
      <alignment vertical="top"/>
    </xf>
    <xf numFmtId="49" fontId="14" fillId="0" borderId="47" xfId="0" applyNumberFormat="1" applyFont="1" applyBorder="1" applyAlignment="1" applyProtection="1">
      <alignment horizontal="left" vertical="top" wrapText="1"/>
    </xf>
    <xf numFmtId="0" fontId="1" fillId="0" borderId="47" xfId="0" applyFont="1" applyBorder="1" applyProtection="1"/>
    <xf numFmtId="4" fontId="1" fillId="0" borderId="47" xfId="0" applyNumberFormat="1" applyFont="1" applyBorder="1" applyProtection="1"/>
    <xf numFmtId="170" fontId="1" fillId="0" borderId="47" xfId="0" applyNumberFormat="1" applyFont="1" applyBorder="1" applyProtection="1"/>
    <xf numFmtId="171" fontId="1" fillId="0" borderId="47" xfId="0" applyNumberFormat="1" applyFont="1" applyBorder="1" applyProtection="1"/>
    <xf numFmtId="4" fontId="1" fillId="11" borderId="47" xfId="0" applyNumberFormat="1" applyFont="1" applyFill="1" applyBorder="1" applyAlignment="1" applyProtection="1">
      <alignment vertical="top"/>
    </xf>
    <xf numFmtId="4" fontId="14" fillId="0" borderId="47" xfId="0" applyNumberFormat="1" applyFont="1" applyFill="1" applyBorder="1" applyAlignment="1" applyProtection="1">
      <alignment vertical="top"/>
    </xf>
    <xf numFmtId="4" fontId="1" fillId="11" borderId="47" xfId="0" applyNumberFormat="1" applyFont="1" applyFill="1" applyBorder="1" applyProtection="1"/>
    <xf numFmtId="0" fontId="16" fillId="0" borderId="0" xfId="0" applyFont="1"/>
    <xf numFmtId="0" fontId="17" fillId="0" borderId="0" xfId="0" applyFont="1"/>
    <xf numFmtId="0" fontId="18" fillId="0" borderId="0" xfId="0" applyFont="1"/>
    <xf numFmtId="4" fontId="1" fillId="12" borderId="47" xfId="0" applyNumberFormat="1" applyFont="1" applyFill="1" applyBorder="1" applyAlignment="1" applyProtection="1">
      <alignment vertical="top"/>
    </xf>
    <xf numFmtId="0" fontId="19" fillId="0" borderId="0" xfId="0" applyFont="1"/>
    <xf numFmtId="4" fontId="1" fillId="13" borderId="47" xfId="0" applyNumberFormat="1" applyFont="1" applyFill="1" applyBorder="1" applyAlignment="1" applyProtection="1">
      <alignment vertical="top"/>
    </xf>
    <xf numFmtId="0" fontId="20" fillId="0" borderId="0" xfId="0" applyFont="1"/>
    <xf numFmtId="4" fontId="1" fillId="12" borderId="47" xfId="0" applyNumberFormat="1" applyFont="1" applyFill="1" applyBorder="1" applyProtection="1"/>
    <xf numFmtId="0" fontId="14" fillId="0" borderId="0" xfId="0" applyFont="1" applyProtection="1"/>
    <xf numFmtId="4" fontId="1" fillId="13" borderId="38" xfId="1" applyNumberFormat="1" applyFont="1" applyFill="1" applyBorder="1" applyAlignment="1">
      <alignment horizontal="right" vertical="center"/>
    </xf>
    <xf numFmtId="0" fontId="1" fillId="0" borderId="47" xfId="0" applyFont="1" applyBorder="1" applyAlignment="1" applyProtection="1">
      <alignment horizontal="center"/>
    </xf>
    <xf numFmtId="0" fontId="1" fillId="0" borderId="15" xfId="1" applyFont="1" applyBorder="1" applyAlignment="1">
      <alignment horizontal="center" vertical="center"/>
    </xf>
    <xf numFmtId="168" fontId="1" fillId="13" borderId="37" xfId="1" applyNumberFormat="1" applyFont="1" applyFill="1" applyBorder="1" applyAlignment="1">
      <alignment horizontal="right" vertical="center"/>
    </xf>
    <xf numFmtId="168" fontId="1" fillId="13" borderId="40" xfId="1" applyNumberFormat="1" applyFont="1" applyFill="1" applyBorder="1" applyAlignment="1">
      <alignment horizontal="right" vertical="center"/>
    </xf>
    <xf numFmtId="4" fontId="1" fillId="14" borderId="47" xfId="0" applyNumberFormat="1" applyFont="1" applyFill="1" applyBorder="1" applyAlignment="1" applyProtection="1">
      <alignment vertical="top"/>
    </xf>
    <xf numFmtId="4" fontId="1" fillId="14" borderId="47" xfId="0" applyNumberFormat="1" applyFont="1" applyFill="1" applyBorder="1" applyProtection="1"/>
    <xf numFmtId="0" fontId="1" fillId="0" borderId="47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4" fontId="1" fillId="15" borderId="47" xfId="0" applyNumberFormat="1" applyFont="1" applyFill="1" applyBorder="1" applyAlignment="1" applyProtection="1">
      <alignment vertical="top"/>
    </xf>
    <xf numFmtId="4" fontId="1" fillId="15" borderId="47" xfId="0" applyNumberFormat="1" applyFont="1" applyFill="1" applyBorder="1" applyProtection="1"/>
  </cellXfs>
  <cellStyles count="31">
    <cellStyle name="1 000 Sk" xfId="11" xr:uid="{00000000-0005-0000-0000-000000000000}"/>
    <cellStyle name="1 000,-  Sk" xfId="2" xr:uid="{00000000-0005-0000-0000-000001000000}"/>
    <cellStyle name="1 000,- Kč" xfId="7" xr:uid="{00000000-0005-0000-0000-000002000000}"/>
    <cellStyle name="1 000,- Sk" xfId="10" xr:uid="{00000000-0005-0000-0000-000003000000}"/>
    <cellStyle name="1000 Sk_fakturuj99" xfId="4" xr:uid="{00000000-0005-0000-0000-000004000000}"/>
    <cellStyle name="20 % – Zvýraznění1" xfId="8" xr:uid="{00000000-0005-0000-0000-000005000000}"/>
    <cellStyle name="20 % – Zvýraznění2" xfId="9" xr:uid="{00000000-0005-0000-0000-000006000000}"/>
    <cellStyle name="20 % – Zvýraznění3" xfId="3" xr:uid="{00000000-0005-0000-0000-000007000000}"/>
    <cellStyle name="20 % – Zvýraznění4" xfId="12" xr:uid="{00000000-0005-0000-0000-000008000000}"/>
    <cellStyle name="20 % – Zvýraznění5" xfId="13" xr:uid="{00000000-0005-0000-0000-000009000000}"/>
    <cellStyle name="20 % – Zvýraznění6" xfId="14" xr:uid="{00000000-0005-0000-0000-00000A000000}"/>
    <cellStyle name="40 % – Zvýraznění1" xfId="5" xr:uid="{00000000-0005-0000-0000-00000B000000}"/>
    <cellStyle name="40 % – Zvýraznění2" xfId="15" xr:uid="{00000000-0005-0000-0000-00000C000000}"/>
    <cellStyle name="40 % – Zvýraznění3" xfId="16" xr:uid="{00000000-0005-0000-0000-00000D000000}"/>
    <cellStyle name="40 % – Zvýraznění4" xfId="17" xr:uid="{00000000-0005-0000-0000-00000E000000}"/>
    <cellStyle name="40 % – Zvýraznění5" xfId="6" xr:uid="{00000000-0005-0000-0000-00000F000000}"/>
    <cellStyle name="40 % – Zvýraznění6" xfId="18" xr:uid="{00000000-0005-0000-0000-000010000000}"/>
    <cellStyle name="60 % – Zvýraznění1" xfId="19" xr:uid="{00000000-0005-0000-0000-000011000000}"/>
    <cellStyle name="60 % – Zvýraznění2" xfId="20" xr:uid="{00000000-0005-0000-0000-000012000000}"/>
    <cellStyle name="60 % – Zvýraznění3" xfId="21" xr:uid="{00000000-0005-0000-0000-000013000000}"/>
    <cellStyle name="60 % – Zvýraznění4" xfId="22" xr:uid="{00000000-0005-0000-0000-000014000000}"/>
    <cellStyle name="60 % – Zvýraznění5" xfId="23" xr:uid="{00000000-0005-0000-0000-000015000000}"/>
    <cellStyle name="60 % – Zvýraznění6" xfId="24" xr:uid="{00000000-0005-0000-0000-000016000000}"/>
    <cellStyle name="Celkem" xfId="25" xr:uid="{00000000-0005-0000-0000-000017000000}"/>
    <cellStyle name="data" xfId="26" xr:uid="{00000000-0005-0000-0000-000018000000}"/>
    <cellStyle name="Název" xfId="27" xr:uid="{00000000-0005-0000-0000-000019000000}"/>
    <cellStyle name="Normálna" xfId="0" builtinId="0"/>
    <cellStyle name="normálne_KLs" xfId="1" xr:uid="{00000000-0005-0000-0000-00001B000000}"/>
    <cellStyle name="TEXT 1" xfId="28" xr:uid="{00000000-0005-0000-0000-00001C000000}"/>
    <cellStyle name="Text upozornění" xfId="29" xr:uid="{00000000-0005-0000-0000-00001D000000}"/>
    <cellStyle name="TEXT1" xfId="30" xr:uid="{00000000-0005-0000-0000-00001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00064"/>
      <color rgb="FFFF4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D90"/>
  <sheetViews>
    <sheetView showGridLines="0" workbookViewId="0">
      <pane xSplit="4" ySplit="10" topLeftCell="E41" activePane="bottomRight" state="frozen"/>
      <selection pane="topRight"/>
      <selection pane="bottomLeft"/>
      <selection pane="bottomRight" activeCell="H43" sqref="H43"/>
    </sheetView>
  </sheetViews>
  <sheetFormatPr defaultColWidth="9" defaultRowHeight="13.5"/>
  <cols>
    <col min="1" max="1" width="6.7109375" style="77" customWidth="1"/>
    <col min="2" max="2" width="3.7109375" style="78" customWidth="1"/>
    <col min="3" max="3" width="13" style="79" customWidth="1"/>
    <col min="4" max="4" width="45.7109375" style="80" customWidth="1"/>
    <col min="5" max="5" width="11.28515625" style="81" customWidth="1"/>
    <col min="6" max="6" width="5.85546875" style="82" customWidth="1"/>
    <col min="7" max="7" width="8.7109375" style="83" customWidth="1"/>
    <col min="8" max="10" width="9.7109375" style="83" customWidth="1"/>
    <col min="11" max="11" width="7.42578125" style="84" customWidth="1"/>
    <col min="12" max="12" width="8.28515625" style="84" customWidth="1"/>
    <col min="13" max="13" width="7.140625" style="81" customWidth="1"/>
    <col min="14" max="14" width="7" style="81" customWidth="1"/>
    <col min="15" max="15" width="3.5703125" style="82" customWidth="1"/>
    <col min="16" max="992" width="9" style="85"/>
  </cols>
  <sheetData>
    <row r="1" spans="1:15" s="69" customFormat="1" ht="12.75" customHeight="1">
      <c r="A1" s="73" t="s">
        <v>82</v>
      </c>
      <c r="G1" s="70"/>
      <c r="I1" s="73" t="s">
        <v>234</v>
      </c>
      <c r="J1" s="70"/>
      <c r="K1" s="71"/>
    </row>
    <row r="2" spans="1:15" s="69" customFormat="1" ht="12.75">
      <c r="A2" s="73" t="s">
        <v>233</v>
      </c>
      <c r="G2" s="70"/>
      <c r="H2" s="86"/>
      <c r="I2" s="73" t="s">
        <v>83</v>
      </c>
      <c r="J2" s="70"/>
      <c r="K2" s="71"/>
    </row>
    <row r="3" spans="1:15" s="69" customFormat="1" ht="12.75">
      <c r="A3" s="73" t="s">
        <v>9</v>
      </c>
      <c r="G3" s="70"/>
      <c r="I3" s="73" t="s">
        <v>235</v>
      </c>
      <c r="J3" s="70"/>
      <c r="K3" s="71"/>
    </row>
    <row r="4" spans="1:15" s="69" customFormat="1" ht="12.75"/>
    <row r="5" spans="1:15" s="69" customFormat="1" ht="12.75">
      <c r="A5" s="73" t="s">
        <v>84</v>
      </c>
      <c r="G5" s="134" t="s">
        <v>232</v>
      </c>
    </row>
    <row r="6" spans="1:15" s="69" customFormat="1" ht="12.75">
      <c r="A6" s="73"/>
    </row>
    <row r="7" spans="1:15" s="69" customFormat="1" ht="12.75">
      <c r="A7" s="73"/>
    </row>
    <row r="8" spans="1:15" s="69" customFormat="1">
      <c r="A8" s="69" t="s">
        <v>85</v>
      </c>
      <c r="B8" s="87"/>
      <c r="C8" s="88"/>
      <c r="D8" s="74"/>
      <c r="E8" s="72"/>
      <c r="G8" s="70"/>
      <c r="H8" s="70"/>
      <c r="I8" s="70"/>
      <c r="J8" s="70"/>
      <c r="K8" s="71"/>
      <c r="L8" s="71"/>
      <c r="M8" s="72"/>
      <c r="N8" s="72"/>
    </row>
    <row r="9" spans="1:15">
      <c r="A9" s="75" t="s">
        <v>15</v>
      </c>
      <c r="B9" s="75" t="s">
        <v>16</v>
      </c>
      <c r="C9" s="75" t="s">
        <v>17</v>
      </c>
      <c r="D9" s="75" t="s">
        <v>18</v>
      </c>
      <c r="E9" s="75" t="s">
        <v>19</v>
      </c>
      <c r="F9" s="75" t="s">
        <v>20</v>
      </c>
      <c r="G9" s="75" t="s">
        <v>21</v>
      </c>
      <c r="H9" s="75" t="s">
        <v>22</v>
      </c>
      <c r="I9" s="75" t="s">
        <v>23</v>
      </c>
      <c r="J9" s="75" t="s">
        <v>24</v>
      </c>
      <c r="K9" s="142" t="s">
        <v>25</v>
      </c>
      <c r="L9" s="142"/>
      <c r="M9" s="143" t="s">
        <v>26</v>
      </c>
      <c r="N9" s="143"/>
      <c r="O9" s="75" t="s">
        <v>1</v>
      </c>
    </row>
    <row r="10" spans="1:15">
      <c r="A10" s="76" t="s">
        <v>27</v>
      </c>
      <c r="B10" s="76" t="s">
        <v>28</v>
      </c>
      <c r="C10" s="89"/>
      <c r="D10" s="76" t="s">
        <v>29</v>
      </c>
      <c r="E10" s="76" t="s">
        <v>30</v>
      </c>
      <c r="F10" s="76" t="s">
        <v>31</v>
      </c>
      <c r="G10" s="76" t="s">
        <v>32</v>
      </c>
      <c r="H10" s="76"/>
      <c r="I10" s="76" t="s">
        <v>33</v>
      </c>
      <c r="J10" s="76"/>
      <c r="K10" s="76" t="s">
        <v>21</v>
      </c>
      <c r="L10" s="76" t="s">
        <v>24</v>
      </c>
      <c r="M10" s="90" t="s">
        <v>21</v>
      </c>
      <c r="N10" s="76" t="s">
        <v>24</v>
      </c>
      <c r="O10" s="76" t="s">
        <v>34</v>
      </c>
    </row>
    <row r="12" spans="1:15">
      <c r="A12" s="100"/>
      <c r="B12" s="101" t="s">
        <v>104</v>
      </c>
      <c r="C12" s="102"/>
      <c r="D12" s="103"/>
      <c r="E12" s="104"/>
      <c r="F12" s="105"/>
      <c r="G12" s="106"/>
      <c r="H12" s="106"/>
      <c r="I12" s="106"/>
      <c r="J12" s="106"/>
      <c r="K12" s="107"/>
      <c r="L12" s="107"/>
      <c r="M12" s="104"/>
      <c r="N12" s="104"/>
      <c r="O12" s="105"/>
    </row>
    <row r="13" spans="1:15">
      <c r="A13" s="100"/>
      <c r="B13" s="102" t="s">
        <v>105</v>
      </c>
      <c r="C13" s="102"/>
      <c r="D13" s="103"/>
      <c r="E13" s="104"/>
      <c r="F13" s="105"/>
      <c r="G13" s="106"/>
      <c r="H13" s="106"/>
      <c r="I13" s="106"/>
      <c r="J13" s="106"/>
      <c r="K13" s="107"/>
      <c r="L13" s="107"/>
      <c r="M13" s="104"/>
      <c r="N13" s="104"/>
      <c r="O13" s="105"/>
    </row>
    <row r="14" spans="1:15">
      <c r="A14" s="100">
        <v>1</v>
      </c>
      <c r="B14" s="108" t="s">
        <v>106</v>
      </c>
      <c r="C14" s="102" t="s">
        <v>107</v>
      </c>
      <c r="D14" s="103" t="s">
        <v>108</v>
      </c>
      <c r="E14" s="104">
        <v>1.413</v>
      </c>
      <c r="F14" s="105" t="s">
        <v>109</v>
      </c>
      <c r="G14" s="106"/>
      <c r="H14" s="106">
        <f>ROUND(E14*G14,2)</f>
        <v>0</v>
      </c>
      <c r="I14" s="106"/>
      <c r="J14" s="106">
        <f>ROUND(E14*G14,2)</f>
        <v>0</v>
      </c>
      <c r="K14" s="107">
        <v>2.5385</v>
      </c>
      <c r="L14" s="107">
        <f>E14*K14</f>
        <v>3.5869005</v>
      </c>
      <c r="M14" s="104"/>
      <c r="N14" s="104">
        <f>E14*M14</f>
        <v>0</v>
      </c>
      <c r="O14" s="105">
        <v>20</v>
      </c>
    </row>
    <row r="15" spans="1:15">
      <c r="A15" s="100"/>
      <c r="B15" s="108"/>
      <c r="C15" s="102"/>
      <c r="D15" s="109" t="s">
        <v>110</v>
      </c>
      <c r="E15" s="110">
        <f>J15</f>
        <v>0</v>
      </c>
      <c r="F15" s="105"/>
      <c r="G15" s="106"/>
      <c r="H15" s="110">
        <f>SUM(H12:H14)</f>
        <v>0</v>
      </c>
      <c r="I15" s="110">
        <f>SUM(I12:I14)</f>
        <v>0</v>
      </c>
      <c r="J15" s="110">
        <f>SUM(J12:J14)</f>
        <v>0</v>
      </c>
      <c r="K15" s="107"/>
      <c r="L15" s="111">
        <f>SUM(L12:L14)</f>
        <v>3.5869005</v>
      </c>
      <c r="M15" s="104"/>
      <c r="N15" s="112">
        <f>SUM(N12:N14)</f>
        <v>0</v>
      </c>
      <c r="O15" s="105"/>
    </row>
    <row r="16" spans="1:15">
      <c r="A16" s="100"/>
      <c r="B16" s="108"/>
      <c r="C16" s="102"/>
      <c r="D16" s="103"/>
      <c r="E16" s="104"/>
      <c r="F16" s="105"/>
      <c r="G16" s="106"/>
      <c r="H16" s="106"/>
      <c r="I16" s="106"/>
      <c r="J16" s="106"/>
      <c r="K16" s="107"/>
      <c r="L16" s="107"/>
      <c r="M16" s="104"/>
      <c r="N16" s="104"/>
      <c r="O16" s="105"/>
    </row>
    <row r="17" spans="1:15">
      <c r="A17" s="100"/>
      <c r="B17" s="102" t="s">
        <v>111</v>
      </c>
      <c r="C17" s="102"/>
      <c r="D17" s="103"/>
      <c r="E17" s="104"/>
      <c r="F17" s="105"/>
      <c r="G17" s="106"/>
      <c r="H17" s="106"/>
      <c r="I17" s="106"/>
      <c r="J17" s="106"/>
      <c r="K17" s="107"/>
      <c r="L17" s="107"/>
      <c r="M17" s="104"/>
      <c r="N17" s="104"/>
      <c r="O17" s="105"/>
    </row>
    <row r="18" spans="1:15" ht="25.5">
      <c r="A18" s="100">
        <v>2</v>
      </c>
      <c r="B18" s="108" t="s">
        <v>112</v>
      </c>
      <c r="C18" s="102" t="s">
        <v>113</v>
      </c>
      <c r="D18" s="103" t="s">
        <v>114</v>
      </c>
      <c r="E18" s="104">
        <v>4</v>
      </c>
      <c r="F18" s="105" t="s">
        <v>115</v>
      </c>
      <c r="G18" s="106"/>
      <c r="H18" s="106">
        <f>ROUND(E18*G18,2)</f>
        <v>0</v>
      </c>
      <c r="I18" s="106"/>
      <c r="J18" s="106">
        <f>ROUND(E18*G18,2)</f>
        <v>0</v>
      </c>
      <c r="K18" s="107"/>
      <c r="L18" s="107">
        <f>E18*K18</f>
        <v>0</v>
      </c>
      <c r="M18" s="104"/>
      <c r="N18" s="104">
        <f>E18*M18</f>
        <v>0</v>
      </c>
      <c r="O18" s="105">
        <v>20</v>
      </c>
    </row>
    <row r="19" spans="1:15">
      <c r="A19" s="100"/>
      <c r="B19" s="108"/>
      <c r="C19" s="102"/>
      <c r="D19" s="109" t="s">
        <v>116</v>
      </c>
      <c r="E19" s="110">
        <f>J19</f>
        <v>0</v>
      </c>
      <c r="F19" s="105"/>
      <c r="G19" s="106"/>
      <c r="H19" s="110">
        <f>SUM(H17:H18)</f>
        <v>0</v>
      </c>
      <c r="I19" s="110">
        <f>SUM(I17:I18)</f>
        <v>0</v>
      </c>
      <c r="J19" s="110">
        <f>SUM(J17:J18)</f>
        <v>0</v>
      </c>
      <c r="K19" s="107"/>
      <c r="L19" s="111">
        <f>SUM(L17:L18)</f>
        <v>0</v>
      </c>
      <c r="M19" s="104"/>
      <c r="N19" s="112">
        <f>SUM(N17:N18)</f>
        <v>0</v>
      </c>
      <c r="O19" s="105"/>
    </row>
    <row r="20" spans="1:15">
      <c r="A20" s="100"/>
      <c r="B20" s="108"/>
      <c r="C20" s="102"/>
      <c r="D20" s="103"/>
      <c r="E20" s="104"/>
      <c r="F20" s="105"/>
      <c r="G20" s="106"/>
      <c r="H20" s="106"/>
      <c r="I20" s="106"/>
      <c r="J20" s="106"/>
      <c r="K20" s="107"/>
      <c r="L20" s="107"/>
      <c r="M20" s="104"/>
      <c r="N20" s="104"/>
      <c r="O20" s="105"/>
    </row>
    <row r="21" spans="1:15">
      <c r="A21" s="100"/>
      <c r="B21" s="102" t="s">
        <v>117</v>
      </c>
      <c r="C21" s="102"/>
      <c r="D21" s="103"/>
      <c r="E21" s="104"/>
      <c r="F21" s="105"/>
      <c r="G21" s="106"/>
      <c r="H21" s="106"/>
      <c r="I21" s="106"/>
      <c r="J21" s="106"/>
      <c r="K21" s="107"/>
      <c r="L21" s="107"/>
      <c r="M21" s="104"/>
      <c r="N21" s="104"/>
      <c r="O21" s="105"/>
    </row>
    <row r="22" spans="1:15" ht="25.5">
      <c r="A22" s="100">
        <v>3</v>
      </c>
      <c r="B22" s="108" t="s">
        <v>112</v>
      </c>
      <c r="C22" s="102" t="s">
        <v>118</v>
      </c>
      <c r="D22" s="103" t="s">
        <v>119</v>
      </c>
      <c r="E22" s="104">
        <v>2</v>
      </c>
      <c r="F22" s="105" t="s">
        <v>115</v>
      </c>
      <c r="G22" s="106"/>
      <c r="H22" s="106">
        <f>ROUND(E22*G22,2)</f>
        <v>0</v>
      </c>
      <c r="I22" s="106"/>
      <c r="J22" s="106">
        <f>ROUND(E22*G22,2)</f>
        <v>0</v>
      </c>
      <c r="K22" s="107">
        <v>3.5999999999999997E-2</v>
      </c>
      <c r="L22" s="107">
        <f>E22*K22</f>
        <v>7.1999999999999995E-2</v>
      </c>
      <c r="M22" s="104"/>
      <c r="N22" s="104">
        <f>E22*M22</f>
        <v>0</v>
      </c>
      <c r="O22" s="105">
        <v>20</v>
      </c>
    </row>
    <row r="23" spans="1:15">
      <c r="A23" s="100"/>
      <c r="B23" s="108"/>
      <c r="C23" s="102"/>
      <c r="D23" s="113" t="s">
        <v>120</v>
      </c>
      <c r="E23" s="114"/>
      <c r="F23" s="115"/>
      <c r="G23" s="116"/>
      <c r="H23" s="116"/>
      <c r="I23" s="116"/>
      <c r="J23" s="116"/>
      <c r="K23" s="117"/>
      <c r="L23" s="117"/>
      <c r="M23" s="114"/>
      <c r="N23" s="114"/>
      <c r="O23" s="115"/>
    </row>
    <row r="24" spans="1:15">
      <c r="A24" s="100"/>
      <c r="B24" s="108"/>
      <c r="C24" s="102"/>
      <c r="D24" s="109" t="s">
        <v>121</v>
      </c>
      <c r="E24" s="110">
        <f>J24</f>
        <v>0</v>
      </c>
      <c r="F24" s="105"/>
      <c r="G24" s="106"/>
      <c r="H24" s="110">
        <f>SUM(H21:H23)</f>
        <v>0</v>
      </c>
      <c r="I24" s="110">
        <f>SUM(I21:I23)</f>
        <v>0</v>
      </c>
      <c r="J24" s="110">
        <f>SUM(J21:J23)</f>
        <v>0</v>
      </c>
      <c r="K24" s="107"/>
      <c r="L24" s="111">
        <f>SUM(L21:L23)</f>
        <v>7.1999999999999995E-2</v>
      </c>
      <c r="M24" s="104"/>
      <c r="N24" s="112">
        <f>SUM(N21:N23)</f>
        <v>0</v>
      </c>
      <c r="O24" s="105"/>
    </row>
    <row r="25" spans="1:15">
      <c r="A25" s="100"/>
      <c r="B25" s="108"/>
      <c r="C25" s="102"/>
      <c r="D25" s="103"/>
      <c r="E25" s="104"/>
      <c r="F25" s="105"/>
      <c r="G25" s="106"/>
      <c r="H25" s="106"/>
      <c r="I25" s="106"/>
      <c r="J25" s="106"/>
      <c r="K25" s="107"/>
      <c r="L25" s="107"/>
      <c r="M25" s="104"/>
      <c r="N25" s="104"/>
      <c r="O25" s="105"/>
    </row>
    <row r="26" spans="1:15">
      <c r="A26" s="100"/>
      <c r="B26" s="102" t="s">
        <v>122</v>
      </c>
      <c r="C26" s="102"/>
      <c r="D26" s="103"/>
      <c r="E26" s="104"/>
      <c r="F26" s="105"/>
      <c r="G26" s="106"/>
      <c r="H26" s="106"/>
      <c r="I26" s="106"/>
      <c r="J26" s="106"/>
      <c r="K26" s="107"/>
      <c r="L26" s="107"/>
      <c r="M26" s="104"/>
      <c r="N26" s="104"/>
      <c r="O26" s="105"/>
    </row>
    <row r="27" spans="1:15" ht="25.5">
      <c r="A27" s="100">
        <v>4</v>
      </c>
      <c r="B27" s="108" t="s">
        <v>112</v>
      </c>
      <c r="C27" s="102" t="s">
        <v>123</v>
      </c>
      <c r="D27" s="103" t="s">
        <v>124</v>
      </c>
      <c r="E27" s="104">
        <v>1</v>
      </c>
      <c r="F27" s="105" t="s">
        <v>125</v>
      </c>
      <c r="G27" s="106"/>
      <c r="H27" s="106">
        <f t="shared" ref="H27:H41" si="0">ROUND(E27*G27,2)</f>
        <v>0</v>
      </c>
      <c r="I27" s="106"/>
      <c r="J27" s="106">
        <f t="shared" ref="J27:J41" si="1">ROUND(E27*G27,2)</f>
        <v>0</v>
      </c>
      <c r="K27" s="107"/>
      <c r="L27" s="107">
        <f t="shared" ref="L27:L41" si="2">E27*K27</f>
        <v>0</v>
      </c>
      <c r="M27" s="104"/>
      <c r="N27" s="104">
        <f t="shared" ref="N27:N41" si="3">E27*M27</f>
        <v>0</v>
      </c>
      <c r="O27" s="105">
        <v>20</v>
      </c>
    </row>
    <row r="28" spans="1:15">
      <c r="A28" s="100">
        <v>5</v>
      </c>
      <c r="B28" s="108" t="s">
        <v>126</v>
      </c>
      <c r="C28" s="102" t="s">
        <v>127</v>
      </c>
      <c r="D28" s="103" t="s">
        <v>128</v>
      </c>
      <c r="E28" s="104">
        <v>243.95</v>
      </c>
      <c r="F28" s="105" t="s">
        <v>129</v>
      </c>
      <c r="G28" s="106"/>
      <c r="H28" s="106">
        <f t="shared" si="0"/>
        <v>0</v>
      </c>
      <c r="I28" s="106"/>
      <c r="J28" s="106">
        <f t="shared" si="1"/>
        <v>0</v>
      </c>
      <c r="K28" s="107">
        <v>3.5E-4</v>
      </c>
      <c r="L28" s="107">
        <f t="shared" si="2"/>
        <v>8.53825E-2</v>
      </c>
      <c r="M28" s="104"/>
      <c r="N28" s="104">
        <f t="shared" si="3"/>
        <v>0</v>
      </c>
      <c r="O28" s="105">
        <v>20</v>
      </c>
    </row>
    <row r="29" spans="1:15">
      <c r="A29" s="100">
        <v>6</v>
      </c>
      <c r="B29" s="108" t="s">
        <v>130</v>
      </c>
      <c r="C29" s="102" t="s">
        <v>131</v>
      </c>
      <c r="D29" s="103" t="s">
        <v>132</v>
      </c>
      <c r="E29" s="104">
        <v>0.56899999999999995</v>
      </c>
      <c r="F29" s="105" t="s">
        <v>109</v>
      </c>
      <c r="G29" s="106"/>
      <c r="H29" s="106">
        <f t="shared" si="0"/>
        <v>0</v>
      </c>
      <c r="I29" s="106"/>
      <c r="J29" s="106">
        <f t="shared" si="1"/>
        <v>0</v>
      </c>
      <c r="K29" s="107"/>
      <c r="L29" s="107">
        <f t="shared" si="2"/>
        <v>0</v>
      </c>
      <c r="M29" s="104">
        <v>2</v>
      </c>
      <c r="N29" s="104">
        <f t="shared" si="3"/>
        <v>1.1379999999999999</v>
      </c>
      <c r="O29" s="105">
        <v>20</v>
      </c>
    </row>
    <row r="30" spans="1:15">
      <c r="A30" s="100">
        <v>7</v>
      </c>
      <c r="B30" s="108" t="s">
        <v>130</v>
      </c>
      <c r="C30" s="102" t="s">
        <v>133</v>
      </c>
      <c r="D30" s="103" t="s">
        <v>134</v>
      </c>
      <c r="E30" s="104">
        <v>209.607</v>
      </c>
      <c r="F30" s="105" t="s">
        <v>129</v>
      </c>
      <c r="G30" s="106"/>
      <c r="H30" s="106">
        <f t="shared" si="0"/>
        <v>0</v>
      </c>
      <c r="I30" s="106"/>
      <c r="J30" s="106">
        <f t="shared" si="1"/>
        <v>0</v>
      </c>
      <c r="K30" s="107">
        <v>6.8000000000000005E-4</v>
      </c>
      <c r="L30" s="107">
        <f t="shared" si="2"/>
        <v>0.14253276000000001</v>
      </c>
      <c r="M30" s="104">
        <v>5.5E-2</v>
      </c>
      <c r="N30" s="104">
        <f t="shared" si="3"/>
        <v>11.528385</v>
      </c>
      <c r="O30" s="105">
        <v>20</v>
      </c>
    </row>
    <row r="31" spans="1:15" ht="25.5">
      <c r="A31" s="100">
        <v>8</v>
      </c>
      <c r="B31" s="108" t="s">
        <v>130</v>
      </c>
      <c r="C31" s="102" t="s">
        <v>135</v>
      </c>
      <c r="D31" s="103" t="s">
        <v>136</v>
      </c>
      <c r="E31" s="104">
        <v>9</v>
      </c>
      <c r="F31" s="105" t="s">
        <v>115</v>
      </c>
      <c r="G31" s="106"/>
      <c r="H31" s="106">
        <f t="shared" si="0"/>
        <v>0</v>
      </c>
      <c r="I31" s="106"/>
      <c r="J31" s="106">
        <f t="shared" si="1"/>
        <v>0</v>
      </c>
      <c r="K31" s="107"/>
      <c r="L31" s="107">
        <f t="shared" si="2"/>
        <v>0</v>
      </c>
      <c r="M31" s="104"/>
      <c r="N31" s="104">
        <f t="shared" si="3"/>
        <v>0</v>
      </c>
      <c r="O31" s="105">
        <v>20</v>
      </c>
    </row>
    <row r="32" spans="1:15">
      <c r="A32" s="100">
        <v>9</v>
      </c>
      <c r="B32" s="108" t="s">
        <v>130</v>
      </c>
      <c r="C32" s="102" t="s">
        <v>137</v>
      </c>
      <c r="D32" s="103" t="s">
        <v>138</v>
      </c>
      <c r="E32" s="104">
        <v>41.076000000000001</v>
      </c>
      <c r="F32" s="105" t="s">
        <v>139</v>
      </c>
      <c r="G32" s="106"/>
      <c r="H32" s="106">
        <f t="shared" si="0"/>
        <v>0</v>
      </c>
      <c r="I32" s="106"/>
      <c r="J32" s="106">
        <f t="shared" si="1"/>
        <v>0</v>
      </c>
      <c r="K32" s="107">
        <v>1.005E-2</v>
      </c>
      <c r="L32" s="107">
        <f t="shared" si="2"/>
        <v>0.41281380000000001</v>
      </c>
      <c r="M32" s="104"/>
      <c r="N32" s="104">
        <f t="shared" si="3"/>
        <v>0</v>
      </c>
      <c r="O32" s="105">
        <v>20</v>
      </c>
    </row>
    <row r="33" spans="1:16">
      <c r="A33" s="100">
        <v>10</v>
      </c>
      <c r="B33" s="108" t="s">
        <v>130</v>
      </c>
      <c r="C33" s="102" t="s">
        <v>140</v>
      </c>
      <c r="D33" s="103" t="s">
        <v>141</v>
      </c>
      <c r="E33" s="104">
        <v>14.266</v>
      </c>
      <c r="F33" s="105" t="s">
        <v>129</v>
      </c>
      <c r="G33" s="106"/>
      <c r="H33" s="106">
        <f t="shared" si="0"/>
        <v>0</v>
      </c>
      <c r="I33" s="106"/>
      <c r="J33" s="106">
        <f t="shared" si="1"/>
        <v>0</v>
      </c>
      <c r="K33" s="107"/>
      <c r="L33" s="107">
        <f t="shared" si="2"/>
        <v>0</v>
      </c>
      <c r="M33" s="104">
        <v>6.5000000000000002E-2</v>
      </c>
      <c r="N33" s="104">
        <f t="shared" si="3"/>
        <v>0.92729000000000006</v>
      </c>
      <c r="O33" s="105">
        <v>20</v>
      </c>
    </row>
    <row r="34" spans="1:16">
      <c r="A34" s="100">
        <v>11</v>
      </c>
      <c r="B34" s="108" t="s">
        <v>130</v>
      </c>
      <c r="C34" s="102" t="s">
        <v>142</v>
      </c>
      <c r="D34" s="103" t="s">
        <v>143</v>
      </c>
      <c r="E34" s="104">
        <v>17.094000000000001</v>
      </c>
      <c r="F34" s="105" t="s">
        <v>144</v>
      </c>
      <c r="G34" s="106"/>
      <c r="H34" s="106">
        <f t="shared" si="0"/>
        <v>0</v>
      </c>
      <c r="I34" s="106"/>
      <c r="J34" s="106">
        <f t="shared" si="1"/>
        <v>0</v>
      </c>
      <c r="K34" s="107"/>
      <c r="L34" s="107">
        <f t="shared" si="2"/>
        <v>0</v>
      </c>
      <c r="M34" s="104"/>
      <c r="N34" s="104">
        <f t="shared" si="3"/>
        <v>0</v>
      </c>
      <c r="O34" s="105">
        <v>20</v>
      </c>
    </row>
    <row r="35" spans="1:16">
      <c r="A35" s="100">
        <v>12</v>
      </c>
      <c r="B35" s="108" t="s">
        <v>130</v>
      </c>
      <c r="C35" s="102" t="s">
        <v>145</v>
      </c>
      <c r="D35" s="103" t="s">
        <v>146</v>
      </c>
      <c r="E35" s="104">
        <v>940.17</v>
      </c>
      <c r="F35" s="105" t="s">
        <v>144</v>
      </c>
      <c r="G35" s="106"/>
      <c r="H35" s="106">
        <f t="shared" si="0"/>
        <v>0</v>
      </c>
      <c r="I35" s="106"/>
      <c r="J35" s="106">
        <f t="shared" si="1"/>
        <v>0</v>
      </c>
      <c r="K35" s="107"/>
      <c r="L35" s="107">
        <f t="shared" si="2"/>
        <v>0</v>
      </c>
      <c r="M35" s="104"/>
      <c r="N35" s="104">
        <f t="shared" si="3"/>
        <v>0</v>
      </c>
      <c r="O35" s="105">
        <v>20</v>
      </c>
    </row>
    <row r="36" spans="1:16">
      <c r="A36" s="100">
        <v>13</v>
      </c>
      <c r="B36" s="108" t="s">
        <v>130</v>
      </c>
      <c r="C36" s="102" t="s">
        <v>147</v>
      </c>
      <c r="D36" s="103" t="s">
        <v>148</v>
      </c>
      <c r="E36" s="104">
        <v>17.094000000000001</v>
      </c>
      <c r="F36" s="105" t="s">
        <v>144</v>
      </c>
      <c r="G36" s="106"/>
      <c r="H36" s="106">
        <f t="shared" si="0"/>
        <v>0</v>
      </c>
      <c r="I36" s="106"/>
      <c r="J36" s="106">
        <f t="shared" si="1"/>
        <v>0</v>
      </c>
      <c r="K36" s="107"/>
      <c r="L36" s="107">
        <f t="shared" si="2"/>
        <v>0</v>
      </c>
      <c r="M36" s="104"/>
      <c r="N36" s="104">
        <f t="shared" si="3"/>
        <v>0</v>
      </c>
      <c r="O36" s="105">
        <v>20</v>
      </c>
    </row>
    <row r="37" spans="1:16">
      <c r="A37" s="100">
        <v>14</v>
      </c>
      <c r="B37" s="108" t="s">
        <v>130</v>
      </c>
      <c r="C37" s="102" t="s">
        <v>149</v>
      </c>
      <c r="D37" s="103" t="s">
        <v>150</v>
      </c>
      <c r="E37" s="104">
        <v>495.726</v>
      </c>
      <c r="F37" s="105" t="s">
        <v>144</v>
      </c>
      <c r="G37" s="106"/>
      <c r="H37" s="106">
        <f t="shared" si="0"/>
        <v>0</v>
      </c>
      <c r="I37" s="106"/>
      <c r="J37" s="106">
        <f t="shared" si="1"/>
        <v>0</v>
      </c>
      <c r="K37" s="107"/>
      <c r="L37" s="107">
        <f t="shared" si="2"/>
        <v>0</v>
      </c>
      <c r="M37" s="104"/>
      <c r="N37" s="104">
        <f t="shared" si="3"/>
        <v>0</v>
      </c>
      <c r="O37" s="105">
        <v>20</v>
      </c>
    </row>
    <row r="38" spans="1:16">
      <c r="A38" s="100">
        <v>15</v>
      </c>
      <c r="B38" s="108" t="s">
        <v>130</v>
      </c>
      <c r="C38" s="102" t="s">
        <v>151</v>
      </c>
      <c r="D38" s="103" t="s">
        <v>152</v>
      </c>
      <c r="E38" s="104">
        <v>17.094000000000001</v>
      </c>
      <c r="F38" s="105" t="s">
        <v>144</v>
      </c>
      <c r="G38" s="106"/>
      <c r="H38" s="106">
        <f t="shared" si="0"/>
        <v>0</v>
      </c>
      <c r="I38" s="106"/>
      <c r="J38" s="106">
        <f t="shared" si="1"/>
        <v>0</v>
      </c>
      <c r="K38" s="107"/>
      <c r="L38" s="107">
        <f t="shared" si="2"/>
        <v>0</v>
      </c>
      <c r="M38" s="104"/>
      <c r="N38" s="104">
        <f t="shared" si="3"/>
        <v>0</v>
      </c>
      <c r="O38" s="105">
        <v>20</v>
      </c>
    </row>
    <row r="39" spans="1:16">
      <c r="A39" s="100">
        <v>16</v>
      </c>
      <c r="B39" s="108" t="s">
        <v>130</v>
      </c>
      <c r="C39" s="102" t="s">
        <v>153</v>
      </c>
      <c r="D39" s="103" t="s">
        <v>154</v>
      </c>
      <c r="E39" s="104">
        <v>85.47</v>
      </c>
      <c r="F39" s="105" t="s">
        <v>144</v>
      </c>
      <c r="G39" s="106"/>
      <c r="H39" s="106">
        <f t="shared" si="0"/>
        <v>0</v>
      </c>
      <c r="I39" s="106"/>
      <c r="J39" s="106">
        <f t="shared" si="1"/>
        <v>0</v>
      </c>
      <c r="K39" s="107"/>
      <c r="L39" s="107">
        <f t="shared" si="2"/>
        <v>0</v>
      </c>
      <c r="M39" s="104"/>
      <c r="N39" s="104">
        <f t="shared" si="3"/>
        <v>0</v>
      </c>
      <c r="O39" s="105">
        <v>20</v>
      </c>
    </row>
    <row r="40" spans="1:16" ht="25.5">
      <c r="A40" s="100">
        <v>17</v>
      </c>
      <c r="B40" s="108" t="s">
        <v>155</v>
      </c>
      <c r="C40" s="102" t="s">
        <v>156</v>
      </c>
      <c r="D40" s="103" t="s">
        <v>157</v>
      </c>
      <c r="E40" s="104">
        <v>17.094000000000001</v>
      </c>
      <c r="F40" s="105" t="s">
        <v>144</v>
      </c>
      <c r="G40" s="106"/>
      <c r="H40" s="106">
        <f t="shared" si="0"/>
        <v>0</v>
      </c>
      <c r="I40" s="106"/>
      <c r="J40" s="106">
        <f t="shared" si="1"/>
        <v>0</v>
      </c>
      <c r="K40" s="107">
        <v>1</v>
      </c>
      <c r="L40" s="107">
        <f t="shared" si="2"/>
        <v>17.094000000000001</v>
      </c>
      <c r="M40" s="104"/>
      <c r="N40" s="104">
        <f t="shared" si="3"/>
        <v>0</v>
      </c>
      <c r="O40" s="105">
        <v>20</v>
      </c>
    </row>
    <row r="41" spans="1:16">
      <c r="A41" s="100">
        <v>18</v>
      </c>
      <c r="B41" s="108" t="s">
        <v>158</v>
      </c>
      <c r="C41" s="102" t="s">
        <v>159</v>
      </c>
      <c r="D41" s="103" t="s">
        <v>160</v>
      </c>
      <c r="E41" s="104">
        <v>21.393999999999998</v>
      </c>
      <c r="F41" s="105" t="s">
        <v>144</v>
      </c>
      <c r="G41" s="106"/>
      <c r="H41" s="106">
        <f t="shared" si="0"/>
        <v>0</v>
      </c>
      <c r="I41" s="106"/>
      <c r="J41" s="106">
        <f t="shared" si="1"/>
        <v>0</v>
      </c>
      <c r="K41" s="107"/>
      <c r="L41" s="107">
        <f t="shared" si="2"/>
        <v>0</v>
      </c>
      <c r="M41" s="104"/>
      <c r="N41" s="104">
        <f t="shared" si="3"/>
        <v>0</v>
      </c>
      <c r="O41" s="105">
        <v>20</v>
      </c>
    </row>
    <row r="42" spans="1:16">
      <c r="A42" s="100"/>
      <c r="B42" s="108"/>
      <c r="C42" s="102"/>
      <c r="D42" s="109" t="s">
        <v>161</v>
      </c>
      <c r="E42" s="110">
        <f>J42</f>
        <v>0</v>
      </c>
      <c r="F42" s="105"/>
      <c r="G42" s="106"/>
      <c r="H42" s="110">
        <f>SUM(H26:H41)</f>
        <v>0</v>
      </c>
      <c r="I42" s="110">
        <f>SUM(I26:I41)</f>
        <v>0</v>
      </c>
      <c r="J42" s="110">
        <f>SUM(J26:J41)</f>
        <v>0</v>
      </c>
      <c r="K42" s="107"/>
      <c r="L42" s="111">
        <f>SUM(L26:L41)</f>
        <v>17.734729059999999</v>
      </c>
      <c r="M42" s="104"/>
      <c r="N42" s="112">
        <f>SUM(N26:N41)</f>
        <v>13.593674999999999</v>
      </c>
      <c r="O42" s="105"/>
    </row>
    <row r="43" spans="1:16">
      <c r="A43" s="100"/>
      <c r="B43" s="108"/>
      <c r="C43" s="102"/>
      <c r="D43" s="103"/>
      <c r="E43" s="104"/>
      <c r="F43" s="105"/>
      <c r="G43" s="106"/>
      <c r="H43" s="106"/>
      <c r="I43" s="106"/>
      <c r="J43" s="106"/>
      <c r="K43" s="107"/>
      <c r="L43" s="107"/>
      <c r="M43" s="104"/>
      <c r="N43" s="104"/>
      <c r="O43" s="105"/>
    </row>
    <row r="44" spans="1:16">
      <c r="A44" s="100"/>
      <c r="B44" s="108"/>
      <c r="C44" s="102"/>
      <c r="D44" s="109" t="s">
        <v>162</v>
      </c>
      <c r="E44" s="112">
        <f>J44</f>
        <v>0</v>
      </c>
      <c r="F44" s="105"/>
      <c r="G44" s="106"/>
      <c r="H44" s="110">
        <f>+H15+H19+H24+H42</f>
        <v>0</v>
      </c>
      <c r="I44" s="110">
        <f>+I15+I19+I24+I42</f>
        <v>0</v>
      </c>
      <c r="J44" s="110">
        <f>+J15+J19+J24+J42</f>
        <v>0</v>
      </c>
      <c r="K44" s="107"/>
      <c r="L44" s="111">
        <f>+L15+L19+L24+L42</f>
        <v>21.393629560000001</v>
      </c>
      <c r="M44" s="104"/>
      <c r="N44" s="112">
        <f>+N15+N19+N24+N42</f>
        <v>13.593674999999999</v>
      </c>
      <c r="O44" s="105"/>
    </row>
    <row r="45" spans="1:16">
      <c r="A45" s="100"/>
      <c r="B45" s="108"/>
      <c r="C45" s="102"/>
      <c r="D45" s="103"/>
      <c r="E45" s="104"/>
      <c r="F45" s="105"/>
      <c r="G45" s="106"/>
      <c r="H45" s="106"/>
      <c r="I45" s="106"/>
      <c r="J45" s="106"/>
      <c r="K45" s="107"/>
      <c r="L45" s="107"/>
      <c r="M45" s="104"/>
      <c r="N45" s="104"/>
      <c r="O45" s="105"/>
    </row>
    <row r="46" spans="1:16">
      <c r="A46" s="100"/>
      <c r="B46" s="101" t="s">
        <v>163</v>
      </c>
      <c r="C46" s="102"/>
      <c r="D46" s="103"/>
      <c r="E46" s="104"/>
      <c r="F46" s="105"/>
      <c r="G46" s="106"/>
      <c r="H46" s="106"/>
      <c r="I46" s="106"/>
      <c r="J46" s="106"/>
      <c r="K46" s="107"/>
      <c r="L46" s="107"/>
      <c r="M46" s="104"/>
      <c r="N46" s="104"/>
      <c r="O46" s="105"/>
    </row>
    <row r="47" spans="1:16">
      <c r="A47" s="100"/>
      <c r="B47" s="102" t="s">
        <v>164</v>
      </c>
      <c r="C47" s="102"/>
      <c r="D47" s="103"/>
      <c r="E47" s="104"/>
      <c r="F47" s="105"/>
      <c r="G47" s="106"/>
      <c r="H47" s="106"/>
      <c r="I47" s="106"/>
      <c r="J47" s="106"/>
      <c r="K47" s="107"/>
      <c r="L47" s="107"/>
      <c r="M47" s="104"/>
      <c r="N47" s="104"/>
      <c r="O47" s="105"/>
    </row>
    <row r="48" spans="1:16">
      <c r="A48" s="100">
        <v>19</v>
      </c>
      <c r="B48" s="108" t="s">
        <v>165</v>
      </c>
      <c r="C48" s="102" t="s">
        <v>166</v>
      </c>
      <c r="D48" s="103" t="s">
        <v>167</v>
      </c>
      <c r="E48" s="104">
        <v>1</v>
      </c>
      <c r="F48" s="105" t="s">
        <v>125</v>
      </c>
      <c r="G48" s="140"/>
      <c r="H48" s="140">
        <f>ROUND(E48*G48,2)</f>
        <v>0</v>
      </c>
      <c r="I48" s="106"/>
      <c r="J48" s="140"/>
      <c r="K48" s="107"/>
      <c r="L48" s="107">
        <f>E48*K48</f>
        <v>0</v>
      </c>
      <c r="M48" s="104"/>
      <c r="N48" s="104">
        <f>E48*M48</f>
        <v>0</v>
      </c>
      <c r="O48" s="105">
        <v>20</v>
      </c>
      <c r="P48" s="126" t="s">
        <v>224</v>
      </c>
    </row>
    <row r="49" spans="1:16">
      <c r="A49" s="100">
        <v>20</v>
      </c>
      <c r="B49" s="108" t="s">
        <v>168</v>
      </c>
      <c r="C49" s="102" t="s">
        <v>169</v>
      </c>
      <c r="D49" s="103" t="s">
        <v>170</v>
      </c>
      <c r="E49" s="104">
        <v>1</v>
      </c>
      <c r="F49" s="105" t="s">
        <v>125</v>
      </c>
      <c r="G49" s="140"/>
      <c r="H49" s="106"/>
      <c r="I49" s="140">
        <f>ROUND(E49*G49,2)</f>
        <v>0</v>
      </c>
      <c r="J49" s="140"/>
      <c r="K49" s="107"/>
      <c r="L49" s="107">
        <f>E49*K49</f>
        <v>0</v>
      </c>
      <c r="M49" s="104"/>
      <c r="N49" s="104">
        <f>E49*M49</f>
        <v>0</v>
      </c>
      <c r="O49" s="105">
        <v>20</v>
      </c>
      <c r="P49" s="126" t="s">
        <v>225</v>
      </c>
    </row>
    <row r="50" spans="1:16">
      <c r="A50" s="100"/>
      <c r="B50" s="108"/>
      <c r="C50" s="102"/>
      <c r="D50" s="109" t="s">
        <v>171</v>
      </c>
      <c r="E50" s="110">
        <f>J50</f>
        <v>0</v>
      </c>
      <c r="F50" s="105"/>
      <c r="G50" s="106"/>
      <c r="H50" s="110">
        <f>SUM(H46:H49)</f>
        <v>0</v>
      </c>
      <c r="I50" s="110">
        <f>SUM(I46:I49)</f>
        <v>0</v>
      </c>
      <c r="J50" s="110">
        <f>SUM(J46:J49)</f>
        <v>0</v>
      </c>
      <c r="K50" s="107"/>
      <c r="L50" s="111">
        <f>SUM(L46:L49)</f>
        <v>0</v>
      </c>
      <c r="M50" s="104"/>
      <c r="N50" s="112">
        <f>SUM(N46:N49)</f>
        <v>0</v>
      </c>
      <c r="O50" s="105"/>
    </row>
    <row r="51" spans="1:16">
      <c r="A51" s="100"/>
      <c r="B51" s="108"/>
      <c r="C51" s="102"/>
      <c r="D51" s="103"/>
      <c r="E51" s="104"/>
      <c r="F51" s="105"/>
      <c r="G51" s="106"/>
      <c r="H51" s="106"/>
      <c r="I51" s="106"/>
      <c r="J51" s="106"/>
      <c r="K51" s="107"/>
      <c r="L51" s="107"/>
      <c r="M51" s="104"/>
      <c r="N51" s="104"/>
      <c r="O51" s="105"/>
    </row>
    <row r="52" spans="1:16">
      <c r="A52" s="100"/>
      <c r="B52" s="102" t="s">
        <v>172</v>
      </c>
      <c r="C52" s="102"/>
      <c r="D52" s="103"/>
      <c r="E52" s="104"/>
      <c r="F52" s="105"/>
      <c r="G52" s="106"/>
      <c r="H52" s="106"/>
      <c r="I52" s="106"/>
      <c r="J52" s="106"/>
      <c r="K52" s="107"/>
      <c r="L52" s="107"/>
      <c r="M52" s="104"/>
      <c r="N52" s="104"/>
      <c r="O52" s="105"/>
    </row>
    <row r="53" spans="1:16">
      <c r="A53" s="100">
        <v>21</v>
      </c>
      <c r="B53" s="108" t="s">
        <v>165</v>
      </c>
      <c r="C53" s="102" t="s">
        <v>173</v>
      </c>
      <c r="D53" s="103" t="s">
        <v>174</v>
      </c>
      <c r="E53" s="104">
        <v>1</v>
      </c>
      <c r="F53" s="105" t="s">
        <v>175</v>
      </c>
      <c r="G53" s="147"/>
      <c r="H53" s="147"/>
      <c r="I53" s="106"/>
      <c r="J53" s="147"/>
      <c r="K53" s="107"/>
      <c r="L53" s="107">
        <f>E53*K53</f>
        <v>0</v>
      </c>
      <c r="M53" s="104"/>
      <c r="N53" s="104">
        <f>E53*M53</f>
        <v>0</v>
      </c>
      <c r="O53" s="105">
        <v>20</v>
      </c>
      <c r="P53" s="128" t="s">
        <v>227</v>
      </c>
    </row>
    <row r="54" spans="1:16">
      <c r="A54" s="100">
        <v>22</v>
      </c>
      <c r="B54" s="108" t="s">
        <v>168</v>
      </c>
      <c r="C54" s="102" t="s">
        <v>176</v>
      </c>
      <c r="D54" s="103" t="s">
        <v>177</v>
      </c>
      <c r="E54" s="104">
        <v>1</v>
      </c>
      <c r="F54" s="105" t="s">
        <v>125</v>
      </c>
      <c r="G54" s="147"/>
      <c r="H54" s="106"/>
      <c r="I54" s="147"/>
      <c r="J54" s="147"/>
      <c r="K54" s="107"/>
      <c r="L54" s="107">
        <f>E54*K54</f>
        <v>0</v>
      </c>
      <c r="M54" s="104"/>
      <c r="N54" s="104">
        <f>E54*M54</f>
        <v>0</v>
      </c>
      <c r="O54" s="105">
        <v>20</v>
      </c>
      <c r="P54" s="128" t="s">
        <v>228</v>
      </c>
    </row>
    <row r="55" spans="1:16">
      <c r="A55" s="100"/>
      <c r="B55" s="108"/>
      <c r="C55" s="102"/>
      <c r="D55" s="109" t="s">
        <v>178</v>
      </c>
      <c r="E55" s="110">
        <f>J55</f>
        <v>0</v>
      </c>
      <c r="F55" s="105"/>
      <c r="G55" s="106"/>
      <c r="H55" s="110">
        <f>SUM(H52:H54)</f>
        <v>0</v>
      </c>
      <c r="I55" s="110">
        <f>SUM(I52:I54)</f>
        <v>0</v>
      </c>
      <c r="J55" s="110">
        <f>SUM(J52:J54)</f>
        <v>0</v>
      </c>
      <c r="K55" s="107"/>
      <c r="L55" s="111">
        <f>SUM(L52:L54)</f>
        <v>0</v>
      </c>
      <c r="M55" s="104"/>
      <c r="N55" s="112">
        <f>SUM(N52:N54)</f>
        <v>0</v>
      </c>
      <c r="O55" s="105"/>
    </row>
    <row r="56" spans="1:16">
      <c r="A56" s="100"/>
      <c r="B56" s="108"/>
      <c r="C56" s="102"/>
      <c r="D56" s="103"/>
      <c r="E56" s="104"/>
      <c r="F56" s="105"/>
      <c r="G56" s="106"/>
      <c r="H56" s="106"/>
      <c r="I56" s="106"/>
      <c r="J56" s="106"/>
      <c r="K56" s="107"/>
      <c r="L56" s="107"/>
      <c r="M56" s="104"/>
      <c r="N56" s="104"/>
      <c r="O56" s="105"/>
    </row>
    <row r="57" spans="1:16">
      <c r="A57" s="100"/>
      <c r="B57" s="102" t="s">
        <v>179</v>
      </c>
      <c r="C57" s="102"/>
      <c r="D57" s="103"/>
      <c r="E57" s="104"/>
      <c r="F57" s="105"/>
      <c r="G57" s="106"/>
      <c r="H57" s="106"/>
      <c r="I57" s="106"/>
      <c r="J57" s="106"/>
      <c r="K57" s="107"/>
      <c r="L57" s="107"/>
      <c r="M57" s="104"/>
      <c r="N57" s="104"/>
      <c r="O57" s="105"/>
    </row>
    <row r="58" spans="1:16">
      <c r="A58" s="100">
        <v>23</v>
      </c>
      <c r="B58" s="108" t="s">
        <v>180</v>
      </c>
      <c r="C58" s="102" t="s">
        <v>181</v>
      </c>
      <c r="D58" s="103" t="s">
        <v>182</v>
      </c>
      <c r="E58" s="104">
        <v>1</v>
      </c>
      <c r="F58" s="105" t="s">
        <v>175</v>
      </c>
      <c r="G58" s="123"/>
      <c r="H58" s="123">
        <f>ROUND(E58*G58,2)</f>
        <v>0</v>
      </c>
      <c r="I58" s="106"/>
      <c r="J58" s="123">
        <f>ROUND(E58*G58,2)</f>
        <v>0</v>
      </c>
      <c r="K58" s="107"/>
      <c r="L58" s="107">
        <f>E58*K58</f>
        <v>0</v>
      </c>
      <c r="M58" s="104"/>
      <c r="N58" s="104">
        <f>E58*M58</f>
        <v>0</v>
      </c>
      <c r="O58" s="105">
        <v>20</v>
      </c>
      <c r="P58" s="127" t="s">
        <v>226</v>
      </c>
    </row>
    <row r="59" spans="1:16">
      <c r="A59" s="100"/>
      <c r="B59" s="108"/>
      <c r="C59" s="102"/>
      <c r="D59" s="109" t="s">
        <v>183</v>
      </c>
      <c r="E59" s="110">
        <f>J59</f>
        <v>0</v>
      </c>
      <c r="F59" s="105"/>
      <c r="G59" s="106"/>
      <c r="H59" s="124">
        <f>SUM(H57:H58)</f>
        <v>0</v>
      </c>
      <c r="I59" s="110">
        <f>SUM(I57:I58)</f>
        <v>0</v>
      </c>
      <c r="J59" s="124">
        <f>SUM(J57:J58)</f>
        <v>0</v>
      </c>
      <c r="K59" s="107"/>
      <c r="L59" s="111">
        <f>SUM(L57:L58)</f>
        <v>0</v>
      </c>
      <c r="M59" s="104"/>
      <c r="N59" s="112">
        <f>SUM(N57:N58)</f>
        <v>0</v>
      </c>
      <c r="O59" s="105"/>
    </row>
    <row r="60" spans="1:16">
      <c r="A60" s="100"/>
      <c r="B60" s="108"/>
      <c r="C60" s="102"/>
      <c r="D60" s="103"/>
      <c r="E60" s="104"/>
      <c r="F60" s="105"/>
      <c r="G60" s="106"/>
      <c r="H60" s="106"/>
      <c r="I60" s="106"/>
      <c r="J60" s="106"/>
      <c r="K60" s="107"/>
      <c r="L60" s="107"/>
      <c r="M60" s="104"/>
      <c r="N60" s="104"/>
      <c r="O60" s="105"/>
    </row>
    <row r="61" spans="1:16">
      <c r="A61" s="100"/>
      <c r="B61" s="102" t="s">
        <v>184</v>
      </c>
      <c r="C61" s="102"/>
      <c r="D61" s="103"/>
      <c r="E61" s="104"/>
      <c r="F61" s="105"/>
      <c r="G61" s="106"/>
      <c r="H61" s="106"/>
      <c r="I61" s="106"/>
      <c r="J61" s="106"/>
      <c r="K61" s="107"/>
      <c r="L61" s="107"/>
      <c r="M61" s="104"/>
      <c r="N61" s="104"/>
      <c r="O61" s="105"/>
    </row>
    <row r="62" spans="1:16" ht="25.5">
      <c r="A62" s="100">
        <v>24</v>
      </c>
      <c r="B62" s="108" t="s">
        <v>185</v>
      </c>
      <c r="C62" s="102" t="s">
        <v>186</v>
      </c>
      <c r="D62" s="103" t="s">
        <v>187</v>
      </c>
      <c r="E62" s="104">
        <v>209.607</v>
      </c>
      <c r="F62" s="105" t="s">
        <v>129</v>
      </c>
      <c r="G62" s="106"/>
      <c r="H62" s="106">
        <f>ROUND(E62*G62,2)</f>
        <v>0</v>
      </c>
      <c r="I62" s="106"/>
      <c r="J62" s="106">
        <f>ROUND(E62*G62,2)</f>
        <v>0</v>
      </c>
      <c r="K62" s="107"/>
      <c r="L62" s="107">
        <f>E62*K62</f>
        <v>0</v>
      </c>
      <c r="M62" s="104"/>
      <c r="N62" s="104">
        <f>E62*M62</f>
        <v>0</v>
      </c>
      <c r="O62" s="105">
        <v>20</v>
      </c>
    </row>
    <row r="63" spans="1:16">
      <c r="A63" s="100"/>
      <c r="B63" s="108"/>
      <c r="C63" s="102"/>
      <c r="D63" s="113" t="s">
        <v>188</v>
      </c>
      <c r="E63" s="114"/>
      <c r="F63" s="115"/>
      <c r="G63" s="116"/>
      <c r="H63" s="116"/>
      <c r="I63" s="116"/>
      <c r="J63" s="116"/>
      <c r="K63" s="117"/>
      <c r="L63" s="117"/>
      <c r="M63" s="114"/>
      <c r="N63" s="114"/>
      <c r="O63" s="115"/>
    </row>
    <row r="64" spans="1:16">
      <c r="A64" s="100">
        <v>25</v>
      </c>
      <c r="B64" s="108" t="s">
        <v>185</v>
      </c>
      <c r="C64" s="102" t="s">
        <v>189</v>
      </c>
      <c r="D64" s="103" t="s">
        <v>190</v>
      </c>
      <c r="E64" s="104">
        <v>3500</v>
      </c>
      <c r="F64" s="105" t="s">
        <v>191</v>
      </c>
      <c r="G64" s="106"/>
      <c r="H64" s="106">
        <f>ROUND(E64*G64,2)</f>
        <v>0</v>
      </c>
      <c r="I64" s="106"/>
      <c r="J64" s="106">
        <f>ROUND(E64*G64,2)</f>
        <v>0</v>
      </c>
      <c r="K64" s="107">
        <v>5.0000000000000002E-5</v>
      </c>
      <c r="L64" s="107">
        <f>E64*K64</f>
        <v>0.17500000000000002</v>
      </c>
      <c r="M64" s="104">
        <v>1E-3</v>
      </c>
      <c r="N64" s="104">
        <f>E64*M64</f>
        <v>3.5</v>
      </c>
      <c r="O64" s="105">
        <v>20</v>
      </c>
    </row>
    <row r="65" spans="1:15" ht="25.5">
      <c r="A65" s="100">
        <v>26</v>
      </c>
      <c r="B65" s="108" t="s">
        <v>185</v>
      </c>
      <c r="C65" s="102" t="s">
        <v>192</v>
      </c>
      <c r="D65" s="103" t="s">
        <v>193</v>
      </c>
      <c r="E65" s="104">
        <v>240.61799999999999</v>
      </c>
      <c r="F65" s="105" t="s">
        <v>34</v>
      </c>
      <c r="G65" s="106"/>
      <c r="H65" s="106">
        <f>ROUND(E65*G65,2)</f>
        <v>0</v>
      </c>
      <c r="I65" s="106"/>
      <c r="J65" s="106">
        <f>ROUND(E65*G65,2)</f>
        <v>0</v>
      </c>
      <c r="K65" s="107"/>
      <c r="L65" s="107">
        <f>E65*K65</f>
        <v>0</v>
      </c>
      <c r="M65" s="104"/>
      <c r="N65" s="104">
        <f>E65*M65</f>
        <v>0</v>
      </c>
      <c r="O65" s="105">
        <v>20</v>
      </c>
    </row>
    <row r="66" spans="1:15">
      <c r="A66" s="100"/>
      <c r="B66" s="108"/>
      <c r="C66" s="102"/>
      <c r="D66" s="109" t="s">
        <v>194</v>
      </c>
      <c r="E66" s="110">
        <f>J66</f>
        <v>0</v>
      </c>
      <c r="F66" s="105"/>
      <c r="G66" s="106"/>
      <c r="H66" s="110">
        <f>SUM(H61:H65)</f>
        <v>0</v>
      </c>
      <c r="I66" s="110">
        <f>SUM(I61:I65)</f>
        <v>0</v>
      </c>
      <c r="J66" s="110">
        <f>SUM(J61:J65)</f>
        <v>0</v>
      </c>
      <c r="K66" s="107"/>
      <c r="L66" s="111">
        <f>SUM(L61:L65)</f>
        <v>0.17500000000000002</v>
      </c>
      <c r="M66" s="104"/>
      <c r="N66" s="112">
        <f>SUM(N61:N65)</f>
        <v>3.5</v>
      </c>
      <c r="O66" s="105"/>
    </row>
    <row r="67" spans="1:15">
      <c r="A67" s="100"/>
      <c r="B67" s="108"/>
      <c r="C67" s="102"/>
      <c r="D67" s="103"/>
      <c r="E67" s="104"/>
      <c r="F67" s="105"/>
      <c r="G67" s="106"/>
      <c r="H67" s="106"/>
      <c r="I67" s="106"/>
      <c r="J67" s="106"/>
      <c r="K67" s="107"/>
      <c r="L67" s="107"/>
      <c r="M67" s="104"/>
      <c r="N67" s="104"/>
      <c r="O67" s="105"/>
    </row>
    <row r="68" spans="1:15">
      <c r="A68" s="100"/>
      <c r="B68" s="102" t="s">
        <v>195</v>
      </c>
      <c r="C68" s="102"/>
      <c r="D68" s="103"/>
      <c r="E68" s="104"/>
      <c r="F68" s="105"/>
      <c r="G68" s="106"/>
      <c r="H68" s="106"/>
      <c r="I68" s="106"/>
      <c r="J68" s="106"/>
      <c r="K68" s="107"/>
      <c r="L68" s="107"/>
      <c r="M68" s="104"/>
      <c r="N68" s="104"/>
      <c r="O68" s="105"/>
    </row>
    <row r="69" spans="1:15">
      <c r="A69" s="100">
        <v>27</v>
      </c>
      <c r="B69" s="108" t="s">
        <v>196</v>
      </c>
      <c r="C69" s="102" t="s">
        <v>197</v>
      </c>
      <c r="D69" s="103" t="s">
        <v>198</v>
      </c>
      <c r="E69" s="104">
        <v>5.0709999999999997</v>
      </c>
      <c r="F69" s="105" t="s">
        <v>129</v>
      </c>
      <c r="G69" s="106"/>
      <c r="H69" s="106">
        <f>ROUND(E69*G69,2)</f>
        <v>0</v>
      </c>
      <c r="I69" s="106"/>
      <c r="J69" s="106">
        <f>ROUND(E69*G69,2)</f>
        <v>0</v>
      </c>
      <c r="K69" s="107">
        <v>7.5340000000000004E-2</v>
      </c>
      <c r="L69" s="107">
        <f>E69*K69</f>
        <v>0.38204914000000001</v>
      </c>
      <c r="M69" s="104"/>
      <c r="N69" s="104">
        <f>E69*M69</f>
        <v>0</v>
      </c>
      <c r="O69" s="105">
        <v>20</v>
      </c>
    </row>
    <row r="70" spans="1:15">
      <c r="A70" s="100">
        <v>28</v>
      </c>
      <c r="B70" s="108" t="s">
        <v>196</v>
      </c>
      <c r="C70" s="102" t="s">
        <v>199</v>
      </c>
      <c r="D70" s="103" t="s">
        <v>200</v>
      </c>
      <c r="E70" s="104">
        <v>5.0709999999999997</v>
      </c>
      <c r="F70" s="105" t="s">
        <v>129</v>
      </c>
      <c r="G70" s="106"/>
      <c r="H70" s="106">
        <f>ROUND(E70*G70,2)</f>
        <v>0</v>
      </c>
      <c r="I70" s="106"/>
      <c r="J70" s="106">
        <f>ROUND(E70*G70,2)</f>
        <v>0</v>
      </c>
      <c r="K70" s="107">
        <v>7.5340000000000004E-2</v>
      </c>
      <c r="L70" s="107">
        <f>E70*K70</f>
        <v>0.38204914000000001</v>
      </c>
      <c r="M70" s="104"/>
      <c r="N70" s="104">
        <f>E70*M70</f>
        <v>0</v>
      </c>
      <c r="O70" s="105">
        <v>20</v>
      </c>
    </row>
    <row r="71" spans="1:15">
      <c r="A71" s="100">
        <v>29</v>
      </c>
      <c r="B71" s="108" t="s">
        <v>168</v>
      </c>
      <c r="C71" s="102" t="s">
        <v>201</v>
      </c>
      <c r="D71" s="103" t="s">
        <v>202</v>
      </c>
      <c r="E71" s="104">
        <v>5.1719999999999997</v>
      </c>
      <c r="F71" s="105" t="s">
        <v>129</v>
      </c>
      <c r="G71" s="106"/>
      <c r="H71" s="106"/>
      <c r="I71" s="106">
        <f>ROUND(E71*G71,2)</f>
        <v>0</v>
      </c>
      <c r="J71" s="106">
        <f>ROUND(E71*G71,2)</f>
        <v>0</v>
      </c>
      <c r="K71" s="107">
        <v>1.4999999999999999E-2</v>
      </c>
      <c r="L71" s="107">
        <f>E71*K71</f>
        <v>7.7579999999999996E-2</v>
      </c>
      <c r="M71" s="104"/>
      <c r="N71" s="104">
        <f>E71*M71</f>
        <v>0</v>
      </c>
      <c r="O71" s="105">
        <v>20</v>
      </c>
    </row>
    <row r="72" spans="1:15">
      <c r="A72" s="100">
        <v>30</v>
      </c>
      <c r="B72" s="108" t="s">
        <v>196</v>
      </c>
      <c r="C72" s="102" t="s">
        <v>203</v>
      </c>
      <c r="D72" s="103" t="s">
        <v>204</v>
      </c>
      <c r="E72" s="104">
        <v>2.4750000000000001</v>
      </c>
      <c r="F72" s="105" t="s">
        <v>34</v>
      </c>
      <c r="G72" s="106"/>
      <c r="H72" s="106">
        <f>ROUND(E72*G72,2)</f>
        <v>0</v>
      </c>
      <c r="I72" s="106"/>
      <c r="J72" s="106">
        <f>ROUND(E72*G72,2)</f>
        <v>0</v>
      </c>
      <c r="K72" s="107"/>
      <c r="L72" s="107">
        <f>E72*K72</f>
        <v>0</v>
      </c>
      <c r="M72" s="104"/>
      <c r="N72" s="104">
        <f>E72*M72</f>
        <v>0</v>
      </c>
      <c r="O72" s="105">
        <v>20</v>
      </c>
    </row>
    <row r="73" spans="1:15">
      <c r="A73" s="100"/>
      <c r="B73" s="108"/>
      <c r="C73" s="102"/>
      <c r="D73" s="109" t="s">
        <v>205</v>
      </c>
      <c r="E73" s="110">
        <f>J73</f>
        <v>0</v>
      </c>
      <c r="F73" s="105"/>
      <c r="G73" s="106"/>
      <c r="H73" s="110">
        <f>SUM(H68:H72)</f>
        <v>0</v>
      </c>
      <c r="I73" s="110">
        <f>SUM(I68:I72)</f>
        <v>0</v>
      </c>
      <c r="J73" s="110">
        <f>SUM(J68:J72)</f>
        <v>0</v>
      </c>
      <c r="K73" s="107"/>
      <c r="L73" s="111">
        <f>SUM(L68:L72)</f>
        <v>0.84167828</v>
      </c>
      <c r="M73" s="104"/>
      <c r="N73" s="112">
        <f>SUM(N68:N72)</f>
        <v>0</v>
      </c>
      <c r="O73" s="105"/>
    </row>
    <row r="74" spans="1:15">
      <c r="A74" s="100"/>
      <c r="B74" s="108"/>
      <c r="C74" s="102"/>
      <c r="D74" s="103"/>
      <c r="E74" s="104"/>
      <c r="F74" s="105"/>
      <c r="G74" s="106"/>
      <c r="H74" s="106"/>
      <c r="I74" s="106"/>
      <c r="J74" s="106"/>
      <c r="K74" s="107"/>
      <c r="L74" s="107"/>
      <c r="M74" s="104"/>
      <c r="N74" s="104"/>
      <c r="O74" s="105"/>
    </row>
    <row r="75" spans="1:15">
      <c r="A75" s="100"/>
      <c r="B75" s="102" t="s">
        <v>206</v>
      </c>
      <c r="C75" s="102"/>
      <c r="D75" s="103"/>
      <c r="E75" s="104"/>
      <c r="F75" s="105"/>
      <c r="G75" s="106"/>
      <c r="H75" s="106"/>
      <c r="I75" s="106"/>
      <c r="J75" s="106"/>
      <c r="K75" s="107"/>
      <c r="L75" s="107"/>
      <c r="M75" s="104"/>
      <c r="N75" s="104"/>
      <c r="O75" s="105"/>
    </row>
    <row r="76" spans="1:15" ht="25.5">
      <c r="A76" s="100">
        <v>31</v>
      </c>
      <c r="B76" s="108" t="s">
        <v>207</v>
      </c>
      <c r="C76" s="102" t="s">
        <v>208</v>
      </c>
      <c r="D76" s="103" t="s">
        <v>209</v>
      </c>
      <c r="E76" s="104">
        <v>1</v>
      </c>
      <c r="F76" s="105" t="s">
        <v>125</v>
      </c>
      <c r="G76" s="106"/>
      <c r="H76" s="106">
        <f>ROUND(E76*G76,2)</f>
        <v>0</v>
      </c>
      <c r="I76" s="106"/>
      <c r="J76" s="106">
        <f>ROUND(E76*G76,2)</f>
        <v>0</v>
      </c>
      <c r="K76" s="107"/>
      <c r="L76" s="107">
        <f>E76*K76</f>
        <v>0</v>
      </c>
      <c r="M76" s="104"/>
      <c r="N76" s="104">
        <f>E76*M76</f>
        <v>0</v>
      </c>
      <c r="O76" s="105">
        <v>20</v>
      </c>
    </row>
    <row r="77" spans="1:15">
      <c r="A77" s="100"/>
      <c r="B77" s="108"/>
      <c r="C77" s="102"/>
      <c r="D77" s="109" t="s">
        <v>210</v>
      </c>
      <c r="E77" s="110">
        <f>J77</f>
        <v>0</v>
      </c>
      <c r="F77" s="105"/>
      <c r="G77" s="106"/>
      <c r="H77" s="110">
        <f>SUM(H75:H76)</f>
        <v>0</v>
      </c>
      <c r="I77" s="110">
        <f>SUM(I75:I76)</f>
        <v>0</v>
      </c>
      <c r="J77" s="110">
        <f>SUM(J75:J76)</f>
        <v>0</v>
      </c>
      <c r="K77" s="107"/>
      <c r="L77" s="111">
        <f>SUM(L75:L76)</f>
        <v>0</v>
      </c>
      <c r="M77" s="104"/>
      <c r="N77" s="112">
        <f>SUM(N75:N76)</f>
        <v>0</v>
      </c>
      <c r="O77" s="105"/>
    </row>
    <row r="78" spans="1:15">
      <c r="A78" s="100"/>
      <c r="B78" s="108"/>
      <c r="C78" s="102"/>
      <c r="D78" s="103"/>
      <c r="E78" s="104"/>
      <c r="F78" s="105"/>
      <c r="G78" s="106"/>
      <c r="H78" s="106"/>
      <c r="I78" s="106"/>
      <c r="J78" s="106"/>
      <c r="K78" s="107"/>
      <c r="L78" s="107"/>
      <c r="M78" s="104"/>
      <c r="N78" s="104"/>
      <c r="O78" s="105"/>
    </row>
    <row r="79" spans="1:15">
      <c r="A79" s="100"/>
      <c r="B79" s="108"/>
      <c r="C79" s="102"/>
      <c r="D79" s="109" t="s">
        <v>211</v>
      </c>
      <c r="E79" s="112">
        <f>J79</f>
        <v>0</v>
      </c>
      <c r="F79" s="105"/>
      <c r="G79" s="106"/>
      <c r="H79" s="110">
        <f>+H50+H55+H59+H66+H73+H77</f>
        <v>0</v>
      </c>
      <c r="I79" s="110">
        <f>+I50+I55+I59+I66+I73+I77</f>
        <v>0</v>
      </c>
      <c r="J79" s="110">
        <f>+J50+J55+J59+J66+J73+J77</f>
        <v>0</v>
      </c>
      <c r="K79" s="107"/>
      <c r="L79" s="111">
        <f>+L50+L55+L59+L66+L73+L77</f>
        <v>1.01667828</v>
      </c>
      <c r="M79" s="104"/>
      <c r="N79" s="112">
        <f>+N50+N55+N59+N66+N73+N77</f>
        <v>3.5</v>
      </c>
      <c r="O79" s="105"/>
    </row>
    <row r="80" spans="1:15">
      <c r="A80" s="100"/>
      <c r="B80" s="108"/>
      <c r="C80" s="102"/>
      <c r="D80" s="103"/>
      <c r="E80" s="104"/>
      <c r="F80" s="105"/>
      <c r="G80" s="106"/>
      <c r="H80" s="106"/>
      <c r="I80" s="106"/>
      <c r="J80" s="106"/>
      <c r="K80" s="107"/>
      <c r="L80" s="107"/>
      <c r="M80" s="104"/>
      <c r="N80" s="104"/>
      <c r="O80" s="105"/>
    </row>
    <row r="81" spans="1:16">
      <c r="A81" s="100"/>
      <c r="B81" s="101" t="s">
        <v>212</v>
      </c>
      <c r="C81" s="102"/>
      <c r="D81" s="103"/>
      <c r="E81" s="104"/>
      <c r="F81" s="105"/>
      <c r="G81" s="106"/>
      <c r="H81" s="106"/>
      <c r="I81" s="106"/>
      <c r="J81" s="106"/>
      <c r="K81" s="107"/>
      <c r="L81" s="107"/>
      <c r="M81" s="104"/>
      <c r="N81" s="104"/>
      <c r="O81" s="105"/>
    </row>
    <row r="82" spans="1:16">
      <c r="A82" s="100"/>
      <c r="B82" s="102" t="s">
        <v>213</v>
      </c>
      <c r="C82" s="102"/>
      <c r="D82" s="103"/>
      <c r="E82" s="104"/>
      <c r="F82" s="105"/>
      <c r="G82" s="106"/>
      <c r="H82" s="106"/>
      <c r="I82" s="106"/>
      <c r="J82" s="106"/>
      <c r="K82" s="107"/>
      <c r="L82" s="107"/>
      <c r="M82" s="104"/>
      <c r="N82" s="104"/>
      <c r="O82" s="105"/>
    </row>
    <row r="83" spans="1:16">
      <c r="A83" s="100">
        <v>32</v>
      </c>
      <c r="B83" s="108" t="s">
        <v>214</v>
      </c>
      <c r="C83" s="102" t="s">
        <v>215</v>
      </c>
      <c r="D83" s="103" t="s">
        <v>216</v>
      </c>
      <c r="E83" s="104">
        <v>1</v>
      </c>
      <c r="F83" s="105" t="s">
        <v>125</v>
      </c>
      <c r="G83" s="131">
        <v>0</v>
      </c>
      <c r="H83" s="131">
        <f>ROUND(E83*G83,2)</f>
        <v>0</v>
      </c>
      <c r="I83" s="106"/>
      <c r="J83" s="131">
        <f>ROUND(E83*G83,2)</f>
        <v>0</v>
      </c>
      <c r="K83" s="107"/>
      <c r="L83" s="107">
        <f>E83*K83</f>
        <v>0</v>
      </c>
      <c r="M83" s="104"/>
      <c r="N83" s="104">
        <f>E83*M83</f>
        <v>0</v>
      </c>
      <c r="O83" s="105">
        <v>20</v>
      </c>
      <c r="P83" s="132" t="s">
        <v>230</v>
      </c>
    </row>
    <row r="84" spans="1:16">
      <c r="A84" s="100">
        <v>33</v>
      </c>
      <c r="B84" s="108" t="s">
        <v>168</v>
      </c>
      <c r="C84" s="102" t="s">
        <v>217</v>
      </c>
      <c r="D84" s="103" t="s">
        <v>218</v>
      </c>
      <c r="E84" s="104">
        <v>1</v>
      </c>
      <c r="F84" s="105" t="s">
        <v>125</v>
      </c>
      <c r="G84" s="131"/>
      <c r="H84" s="106"/>
      <c r="I84" s="131">
        <f>ROUND(E84*G84,2)</f>
        <v>0</v>
      </c>
      <c r="J84" s="131">
        <f>ROUND(E84*G84,2)</f>
        <v>0</v>
      </c>
      <c r="K84" s="107"/>
      <c r="L84" s="107">
        <f>E84*K84</f>
        <v>0</v>
      </c>
      <c r="M84" s="104"/>
      <c r="N84" s="104">
        <f>E84*M84</f>
        <v>0</v>
      </c>
      <c r="O84" s="105">
        <v>20</v>
      </c>
      <c r="P84" s="132" t="s">
        <v>231</v>
      </c>
    </row>
    <row r="85" spans="1:16">
      <c r="A85" s="100">
        <v>34</v>
      </c>
      <c r="B85" s="108" t="s">
        <v>214</v>
      </c>
      <c r="C85" s="102" t="s">
        <v>219</v>
      </c>
      <c r="D85" s="103" t="s">
        <v>220</v>
      </c>
      <c r="E85" s="104">
        <v>1</v>
      </c>
      <c r="F85" s="105" t="s">
        <v>125</v>
      </c>
      <c r="G85" s="129"/>
      <c r="H85" s="129">
        <f>ROUND(E85*G85,2)</f>
        <v>0</v>
      </c>
      <c r="I85" s="106"/>
      <c r="J85" s="129">
        <f>ROUND(E85*G85,2)</f>
        <v>0</v>
      </c>
      <c r="K85" s="107"/>
      <c r="L85" s="107">
        <f>E85*K85</f>
        <v>0</v>
      </c>
      <c r="M85" s="104"/>
      <c r="N85" s="104">
        <f>E85*M85</f>
        <v>0</v>
      </c>
      <c r="O85" s="105">
        <v>20</v>
      </c>
      <c r="P85" s="130" t="s">
        <v>229</v>
      </c>
    </row>
    <row r="86" spans="1:16">
      <c r="A86" s="100"/>
      <c r="B86" s="108"/>
      <c r="C86" s="102"/>
      <c r="D86" s="109" t="s">
        <v>221</v>
      </c>
      <c r="E86" s="110">
        <f>J86</f>
        <v>0</v>
      </c>
      <c r="F86" s="105"/>
      <c r="G86" s="106"/>
      <c r="H86" s="110">
        <f>SUM(H81:H85)</f>
        <v>0</v>
      </c>
      <c r="I86" s="110">
        <f>SUM(I81:I85)</f>
        <v>0</v>
      </c>
      <c r="J86" s="110">
        <f>SUM(J81:J85)</f>
        <v>0</v>
      </c>
      <c r="K86" s="107"/>
      <c r="L86" s="111">
        <f>SUM(L81:L85)</f>
        <v>0</v>
      </c>
      <c r="M86" s="104"/>
      <c r="N86" s="112">
        <f>SUM(N81:N85)</f>
        <v>0</v>
      </c>
      <c r="O86" s="105"/>
    </row>
    <row r="87" spans="1:16">
      <c r="A87" s="100"/>
      <c r="B87" s="108"/>
      <c r="C87" s="102"/>
      <c r="D87" s="103"/>
      <c r="E87" s="104"/>
      <c r="F87" s="105"/>
      <c r="G87" s="106"/>
      <c r="H87" s="106"/>
      <c r="I87" s="106"/>
      <c r="J87" s="106"/>
      <c r="K87" s="107"/>
      <c r="L87" s="107"/>
      <c r="M87" s="104"/>
      <c r="N87" s="104"/>
      <c r="O87" s="105"/>
    </row>
    <row r="88" spans="1:16">
      <c r="A88" s="100"/>
      <c r="B88" s="108"/>
      <c r="C88" s="102"/>
      <c r="D88" s="109" t="s">
        <v>222</v>
      </c>
      <c r="E88" s="110">
        <f>J88</f>
        <v>0</v>
      </c>
      <c r="F88" s="105"/>
      <c r="G88" s="106"/>
      <c r="H88" s="110">
        <f>+H86</f>
        <v>0</v>
      </c>
      <c r="I88" s="110">
        <f>+I86</f>
        <v>0</v>
      </c>
      <c r="J88" s="110">
        <f>+J86</f>
        <v>0</v>
      </c>
      <c r="K88" s="107"/>
      <c r="L88" s="111">
        <f>+L86</f>
        <v>0</v>
      </c>
      <c r="M88" s="104"/>
      <c r="N88" s="112">
        <f>+N86</f>
        <v>0</v>
      </c>
      <c r="O88" s="105"/>
    </row>
    <row r="89" spans="1:16">
      <c r="A89" s="100"/>
      <c r="B89" s="108"/>
      <c r="C89" s="102"/>
      <c r="D89" s="103"/>
      <c r="E89" s="104"/>
      <c r="F89" s="105"/>
      <c r="G89" s="106"/>
      <c r="H89" s="106"/>
      <c r="I89" s="106"/>
      <c r="J89" s="106"/>
      <c r="K89" s="107"/>
      <c r="L89" s="107"/>
      <c r="M89" s="104"/>
      <c r="N89" s="104"/>
      <c r="O89" s="105"/>
    </row>
    <row r="90" spans="1:16">
      <c r="A90" s="100"/>
      <c r="B90" s="108"/>
      <c r="C90" s="102"/>
      <c r="D90" s="118" t="s">
        <v>223</v>
      </c>
      <c r="E90" s="110">
        <f>J90</f>
        <v>0</v>
      </c>
      <c r="F90" s="105"/>
      <c r="G90" s="106"/>
      <c r="H90" s="110">
        <f>+H44+H79+H88</f>
        <v>0</v>
      </c>
      <c r="I90" s="110">
        <f>+I44+I79+I88</f>
        <v>0</v>
      </c>
      <c r="J90" s="110">
        <f>+J44+J79+J88</f>
        <v>0</v>
      </c>
      <c r="K90" s="107"/>
      <c r="L90" s="111">
        <f>+L44+L79+L88</f>
        <v>22.410307840000002</v>
      </c>
      <c r="M90" s="104"/>
      <c r="N90" s="112">
        <f>+N44+N79+N88</f>
        <v>17.093674999999998</v>
      </c>
      <c r="O90" s="105"/>
    </row>
  </sheetData>
  <sheetProtection algorithmName="SHA-512" hashValue="eAeZwJWp2dYQ8/yYlcjdGvuPMzSjMe/q/83Ky/Jg9zA5mITTsR7wc5NucuZyJOb9cRJA2Fx0Yh4MVGTpy9SbyA==" saltValue="y/079jSsSZHofX0EMakkdA==" spinCount="100000" sheet="1" objects="1" scenarios="1"/>
  <protectedRanges>
    <protectedRange sqref="G58:J58" name="Rozsah5"/>
    <protectedRange sqref="G48:J49" name="Rozsah3"/>
    <protectedRange sqref="G12:G90" name="Rozsah1"/>
    <protectedRange sqref="H83:J85" name="Rozsah2"/>
    <protectedRange sqref="G53:J54" name="Rozsah4"/>
  </protectedRanges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30"/>
  <sheetViews>
    <sheetView showGridLines="0" tabSelected="1" workbookViewId="0">
      <pane xSplit="1" ySplit="10" topLeftCell="B12" activePane="bottomRight" state="frozen"/>
      <selection pane="topRight"/>
      <selection pane="bottomLeft"/>
      <selection pane="bottomRight" activeCell="C24" sqref="C24"/>
    </sheetView>
  </sheetViews>
  <sheetFormatPr defaultColWidth="9" defaultRowHeight="13.5"/>
  <cols>
    <col min="1" max="1" width="45.85546875" style="69" customWidth="1"/>
    <col min="2" max="2" width="14.28515625" style="70" customWidth="1"/>
    <col min="3" max="3" width="13.5703125" style="70" customWidth="1"/>
    <col min="4" max="4" width="11.5703125" style="70" customWidth="1"/>
    <col min="5" max="5" width="12.140625" style="71" customWidth="1"/>
    <col min="6" max="6" width="10.140625" style="72" customWidth="1"/>
    <col min="7" max="22" width="9.140625" style="69" customWidth="1"/>
    <col min="23" max="24" width="5.7109375" style="69" customWidth="1"/>
    <col min="25" max="25" width="6.5703125" style="69" customWidth="1"/>
    <col min="26" max="26" width="24.28515625" style="69" customWidth="1"/>
    <col min="27" max="27" width="4.28515625" style="69" customWidth="1"/>
    <col min="28" max="28" width="8.28515625" style="69" customWidth="1"/>
    <col min="29" max="29" width="8.7109375" style="69" customWidth="1"/>
    <col min="30" max="36" width="9.140625" style="69" customWidth="1"/>
  </cols>
  <sheetData>
    <row r="1" spans="1:29" s="69" customFormat="1" ht="12.75">
      <c r="A1" s="73" t="s">
        <v>82</v>
      </c>
      <c r="B1" s="70"/>
      <c r="D1" s="70"/>
      <c r="E1" s="73" t="s">
        <v>237</v>
      </c>
      <c r="Y1" s="66" t="s">
        <v>2</v>
      </c>
      <c r="Z1" s="66" t="s">
        <v>3</v>
      </c>
      <c r="AA1" s="66" t="s">
        <v>4</v>
      </c>
      <c r="AB1" s="66" t="s">
        <v>5</v>
      </c>
      <c r="AC1" s="66" t="s">
        <v>6</v>
      </c>
    </row>
    <row r="2" spans="1:29" s="69" customFormat="1" ht="12.75">
      <c r="A2" s="73" t="s">
        <v>236</v>
      </c>
      <c r="B2" s="70"/>
      <c r="D2" s="70"/>
      <c r="E2" s="73" t="s">
        <v>83</v>
      </c>
      <c r="Y2" s="66" t="s">
        <v>7</v>
      </c>
      <c r="Z2" s="67" t="s">
        <v>35</v>
      </c>
      <c r="AA2" s="67" t="s">
        <v>8</v>
      </c>
      <c r="AB2" s="67"/>
      <c r="AC2" s="68"/>
    </row>
    <row r="3" spans="1:29" s="69" customFormat="1" ht="12.75">
      <c r="A3" s="73" t="s">
        <v>9</v>
      </c>
      <c r="B3" s="70"/>
      <c r="D3" s="70"/>
      <c r="E3" s="73" t="s">
        <v>235</v>
      </c>
      <c r="Y3" s="66" t="s">
        <v>10</v>
      </c>
      <c r="Z3" s="67" t="s">
        <v>36</v>
      </c>
      <c r="AA3" s="67" t="s">
        <v>8</v>
      </c>
      <c r="AB3" s="67" t="s">
        <v>11</v>
      </c>
      <c r="AC3" s="68" t="s">
        <v>12</v>
      </c>
    </row>
    <row r="4" spans="1:29" s="69" customFormat="1" ht="12.75">
      <c r="Y4" s="66" t="s">
        <v>13</v>
      </c>
      <c r="Z4" s="67" t="s">
        <v>37</v>
      </c>
      <c r="AA4" s="67" t="s">
        <v>8</v>
      </c>
      <c r="AB4" s="67"/>
      <c r="AC4" s="68"/>
    </row>
    <row r="5" spans="1:29" s="69" customFormat="1" ht="12.75">
      <c r="A5" s="73" t="s">
        <v>84</v>
      </c>
      <c r="Y5" s="66" t="s">
        <v>14</v>
      </c>
      <c r="Z5" s="67" t="s">
        <v>36</v>
      </c>
      <c r="AA5" s="67" t="s">
        <v>8</v>
      </c>
      <c r="AB5" s="67" t="s">
        <v>11</v>
      </c>
      <c r="AC5" s="68" t="s">
        <v>12</v>
      </c>
    </row>
    <row r="6" spans="1:29" s="69" customFormat="1" ht="12.75">
      <c r="A6" s="73"/>
    </row>
    <row r="7" spans="1:29" s="69" customFormat="1" ht="12.75">
      <c r="A7" s="73"/>
    </row>
    <row r="8" spans="1:29">
      <c r="A8" s="69" t="s">
        <v>85</v>
      </c>
      <c r="B8" s="74" t="str">
        <f>CONCATENATE(Z2," ",AA2," ",AB2," ",AC2)</f>
        <v xml:space="preserve">Rekapitulácia rozpočtu v EUR  </v>
      </c>
    </row>
    <row r="9" spans="1:29">
      <c r="A9" s="75" t="s">
        <v>38</v>
      </c>
      <c r="B9" s="75" t="s">
        <v>22</v>
      </c>
      <c r="C9" s="75" t="s">
        <v>23</v>
      </c>
      <c r="D9" s="75" t="s">
        <v>24</v>
      </c>
      <c r="E9" s="136" t="s">
        <v>25</v>
      </c>
      <c r="F9" s="136" t="s">
        <v>26</v>
      </c>
    </row>
    <row r="10" spans="1:29">
      <c r="A10" s="76"/>
      <c r="B10" s="76"/>
      <c r="C10" s="76" t="s">
        <v>33</v>
      </c>
      <c r="D10" s="76"/>
      <c r="E10" s="76" t="s">
        <v>24</v>
      </c>
      <c r="F10" s="76" t="s">
        <v>24</v>
      </c>
    </row>
    <row r="12" spans="1:29">
      <c r="A12" s="119" t="s">
        <v>105</v>
      </c>
      <c r="B12" s="120">
        <f>Prehlad!H15</f>
        <v>0</v>
      </c>
      <c r="C12" s="120">
        <f>Prehlad!I15</f>
        <v>0</v>
      </c>
      <c r="D12" s="120">
        <f>Prehlad!J15</f>
        <v>0</v>
      </c>
      <c r="E12" s="121">
        <f>Prehlad!L15</f>
        <v>3.5869005</v>
      </c>
      <c r="F12" s="122">
        <f>Prehlad!N15</f>
        <v>0</v>
      </c>
    </row>
    <row r="13" spans="1:29">
      <c r="A13" s="119" t="s">
        <v>111</v>
      </c>
      <c r="B13" s="120">
        <f>Prehlad!H19</f>
        <v>0</v>
      </c>
      <c r="C13" s="120">
        <f>Prehlad!I19</f>
        <v>0</v>
      </c>
      <c r="D13" s="120">
        <f>Prehlad!J19</f>
        <v>0</v>
      </c>
      <c r="E13" s="121">
        <f>Prehlad!L19</f>
        <v>0</v>
      </c>
      <c r="F13" s="122">
        <f>Prehlad!N19</f>
        <v>0</v>
      </c>
    </row>
    <row r="14" spans="1:29">
      <c r="A14" s="119" t="s">
        <v>117</v>
      </c>
      <c r="B14" s="120">
        <f>Prehlad!H24</f>
        <v>0</v>
      </c>
      <c r="C14" s="120">
        <f>Prehlad!I24</f>
        <v>0</v>
      </c>
      <c r="D14" s="120">
        <f>Prehlad!J24</f>
        <v>0</v>
      </c>
      <c r="E14" s="121">
        <f>Prehlad!L24</f>
        <v>7.1999999999999995E-2</v>
      </c>
      <c r="F14" s="122">
        <f>Prehlad!N24</f>
        <v>0</v>
      </c>
    </row>
    <row r="15" spans="1:29">
      <c r="A15" s="119" t="s">
        <v>122</v>
      </c>
      <c r="B15" s="120">
        <f>Prehlad!H42</f>
        <v>0</v>
      </c>
      <c r="C15" s="120">
        <f>Prehlad!I42</f>
        <v>0</v>
      </c>
      <c r="D15" s="120">
        <f>Prehlad!J42</f>
        <v>0</v>
      </c>
      <c r="E15" s="121">
        <f>Prehlad!L42</f>
        <v>17.734729059999999</v>
      </c>
      <c r="F15" s="122">
        <f>Prehlad!N42</f>
        <v>13.593674999999999</v>
      </c>
    </row>
    <row r="16" spans="1:29">
      <c r="A16" s="119" t="s">
        <v>162</v>
      </c>
      <c r="B16" s="120">
        <f>Prehlad!H44</f>
        <v>0</v>
      </c>
      <c r="C16" s="120">
        <f>Prehlad!I44</f>
        <v>0</v>
      </c>
      <c r="D16" s="120">
        <f>Prehlad!J44</f>
        <v>0</v>
      </c>
      <c r="E16" s="121">
        <f>Prehlad!L44</f>
        <v>21.393629560000001</v>
      </c>
      <c r="F16" s="122">
        <f>Prehlad!N44</f>
        <v>13.593674999999999</v>
      </c>
    </row>
    <row r="17" spans="1:6">
      <c r="A17" s="119"/>
      <c r="B17" s="120"/>
      <c r="C17" s="120"/>
      <c r="D17" s="120"/>
      <c r="E17" s="121"/>
      <c r="F17" s="122"/>
    </row>
    <row r="18" spans="1:6">
      <c r="A18" s="119" t="s">
        <v>164</v>
      </c>
      <c r="B18" s="141">
        <f>Prehlad!J48</f>
        <v>0</v>
      </c>
      <c r="C18" s="141">
        <f>Prehlad!J49</f>
        <v>0</v>
      </c>
      <c r="D18" s="141">
        <f>Prehlad!J50</f>
        <v>0</v>
      </c>
      <c r="E18" s="121">
        <f>Prehlad!L50</f>
        <v>0</v>
      </c>
      <c r="F18" s="122">
        <f>Prehlad!N50</f>
        <v>0</v>
      </c>
    </row>
    <row r="19" spans="1:6">
      <c r="A19" s="119" t="s">
        <v>172</v>
      </c>
      <c r="B19" s="148">
        <f>Prehlad!H55</f>
        <v>0</v>
      </c>
      <c r="C19" s="148">
        <f>Prehlad!I55</f>
        <v>0</v>
      </c>
      <c r="D19" s="148">
        <f>Prehlad!J55</f>
        <v>0</v>
      </c>
      <c r="E19" s="121">
        <f>Prehlad!L55</f>
        <v>0</v>
      </c>
      <c r="F19" s="122">
        <f>Prehlad!N55</f>
        <v>0</v>
      </c>
    </row>
    <row r="20" spans="1:6">
      <c r="A20" s="119" t="s">
        <v>179</v>
      </c>
      <c r="B20" s="125">
        <f>Prehlad!H59</f>
        <v>0</v>
      </c>
      <c r="C20" s="125">
        <f>Prehlad!I59</f>
        <v>0</v>
      </c>
      <c r="D20" s="125">
        <f>Prehlad!J59</f>
        <v>0</v>
      </c>
      <c r="E20" s="121">
        <f>Prehlad!L59</f>
        <v>0</v>
      </c>
      <c r="F20" s="122">
        <f>Prehlad!N59</f>
        <v>0</v>
      </c>
    </row>
    <row r="21" spans="1:6">
      <c r="A21" s="119" t="s">
        <v>184</v>
      </c>
      <c r="B21" s="120">
        <f>Prehlad!H66</f>
        <v>0</v>
      </c>
      <c r="C21" s="120">
        <f>Prehlad!I66</f>
        <v>0</v>
      </c>
      <c r="D21" s="120">
        <f>Prehlad!J66</f>
        <v>0</v>
      </c>
      <c r="E21" s="121">
        <f>Prehlad!L66</f>
        <v>0.17500000000000002</v>
      </c>
      <c r="F21" s="122">
        <f>Prehlad!N66</f>
        <v>3.5</v>
      </c>
    </row>
    <row r="22" spans="1:6">
      <c r="A22" s="119" t="s">
        <v>195</v>
      </c>
      <c r="B22" s="120">
        <f>Prehlad!H73</f>
        <v>0</v>
      </c>
      <c r="C22" s="120">
        <f>Prehlad!I73</f>
        <v>0</v>
      </c>
      <c r="D22" s="120">
        <f>Prehlad!J73</f>
        <v>0</v>
      </c>
      <c r="E22" s="121">
        <f>Prehlad!L73</f>
        <v>0.84167828</v>
      </c>
      <c r="F22" s="122">
        <f>Prehlad!N73</f>
        <v>0</v>
      </c>
    </row>
    <row r="23" spans="1:6">
      <c r="A23" s="119" t="s">
        <v>206</v>
      </c>
      <c r="B23" s="120">
        <f>Prehlad!H77</f>
        <v>0</v>
      </c>
      <c r="C23" s="120">
        <f>Prehlad!I77</f>
        <v>0</v>
      </c>
      <c r="D23" s="120">
        <f>Prehlad!J77</f>
        <v>0</v>
      </c>
      <c r="E23" s="121">
        <f>Prehlad!L77</f>
        <v>0</v>
      </c>
      <c r="F23" s="122">
        <f>Prehlad!N77</f>
        <v>0</v>
      </c>
    </row>
    <row r="24" spans="1:6">
      <c r="A24" s="119" t="s">
        <v>211</v>
      </c>
      <c r="B24" s="120">
        <f>Prehlad!H79</f>
        <v>0</v>
      </c>
      <c r="C24" s="120">
        <f>Prehlad!I79</f>
        <v>0</v>
      </c>
      <c r="D24" s="120">
        <f>Prehlad!J79</f>
        <v>0</v>
      </c>
      <c r="E24" s="121">
        <f>Prehlad!L79</f>
        <v>1.01667828</v>
      </c>
      <c r="F24" s="122">
        <f>Prehlad!N79</f>
        <v>3.5</v>
      </c>
    </row>
    <row r="25" spans="1:6">
      <c r="A25" s="119"/>
      <c r="B25" s="120"/>
      <c r="C25" s="120"/>
      <c r="D25" s="120"/>
      <c r="E25" s="121"/>
      <c r="F25" s="122"/>
    </row>
    <row r="26" spans="1:6">
      <c r="A26" s="119" t="s">
        <v>213</v>
      </c>
      <c r="B26" s="133">
        <f>Prehlad!H86</f>
        <v>0</v>
      </c>
      <c r="C26" s="133">
        <f>Prehlad!I86</f>
        <v>0</v>
      </c>
      <c r="D26" s="133">
        <f>Prehlad!J86</f>
        <v>0</v>
      </c>
      <c r="E26" s="121">
        <f>Prehlad!L86</f>
        <v>0</v>
      </c>
      <c r="F26" s="122">
        <f>Prehlad!N86</f>
        <v>0</v>
      </c>
    </row>
    <row r="27" spans="1:6">
      <c r="A27" s="119" t="s">
        <v>222</v>
      </c>
      <c r="B27" s="133">
        <f>Prehlad!H88</f>
        <v>0</v>
      </c>
      <c r="C27" s="133">
        <f>Prehlad!I88</f>
        <v>0</v>
      </c>
      <c r="D27" s="133">
        <f>Prehlad!J88</f>
        <v>0</v>
      </c>
      <c r="E27" s="121">
        <f>Prehlad!L88</f>
        <v>0</v>
      </c>
      <c r="F27" s="122">
        <f>Prehlad!N88</f>
        <v>0</v>
      </c>
    </row>
    <row r="28" spans="1:6">
      <c r="A28" s="119"/>
      <c r="B28" s="120"/>
      <c r="C28" s="120"/>
      <c r="D28" s="120"/>
      <c r="E28" s="121"/>
      <c r="F28" s="122"/>
    </row>
    <row r="29" spans="1:6">
      <c r="A29" s="119"/>
      <c r="B29" s="120"/>
      <c r="C29" s="120"/>
      <c r="D29" s="120"/>
      <c r="E29" s="121"/>
      <c r="F29" s="122"/>
    </row>
    <row r="30" spans="1:6">
      <c r="A30" s="119" t="s">
        <v>223</v>
      </c>
      <c r="B30" s="120">
        <f>Prehlad!H90</f>
        <v>0</v>
      </c>
      <c r="C30" s="120">
        <f>Prehlad!I90</f>
        <v>0</v>
      </c>
      <c r="D30" s="120">
        <f>Prehlad!J90</f>
        <v>0</v>
      </c>
      <c r="E30" s="121">
        <f>Prehlad!L90</f>
        <v>22.410307840000002</v>
      </c>
      <c r="F30" s="122">
        <f>Prehlad!N90</f>
        <v>17.093674999999998</v>
      </c>
    </row>
  </sheetData>
  <sheetProtection algorithmName="SHA-512" hashValue="QgTV6APk5ZRdFu+i88xnt6bgGyWz0U1JSC6wkQkzh32g8qfJgwuIxSnoYP1ibF/dQsLS4cvFfcuOS/x1p2q7zw==" saltValue="9cCWtHEtZ6kL2CKbX3+lEA==" spinCount="100000" sheet="1" objects="1" scenarios="1"/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9"/>
  <sheetViews>
    <sheetView showGridLines="0" workbookViewId="0">
      <selection activeCell="D7" sqref="D7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86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6" t="s">
        <v>2</v>
      </c>
      <c r="AA1" s="66" t="s">
        <v>3</v>
      </c>
      <c r="AB1" s="66" t="s">
        <v>4</v>
      </c>
      <c r="AC1" s="66" t="s">
        <v>5</v>
      </c>
      <c r="AD1" s="66" t="s">
        <v>6</v>
      </c>
    </row>
    <row r="2" spans="2:30" ht="18" customHeight="1">
      <c r="B2" s="4" t="s">
        <v>87</v>
      </c>
      <c r="C2" s="5"/>
      <c r="D2" s="5"/>
      <c r="E2" s="5"/>
      <c r="F2" s="5"/>
      <c r="G2" s="6" t="s">
        <v>39</v>
      </c>
      <c r="H2" s="5" t="s">
        <v>88</v>
      </c>
      <c r="I2" s="5"/>
      <c r="J2" s="6" t="s">
        <v>40</v>
      </c>
      <c r="K2" s="5"/>
      <c r="L2" s="5"/>
      <c r="M2" s="48"/>
      <c r="Z2" s="66" t="s">
        <v>7</v>
      </c>
      <c r="AA2" s="67" t="s">
        <v>41</v>
      </c>
      <c r="AB2" s="67" t="s">
        <v>8</v>
      </c>
      <c r="AC2" s="67"/>
      <c r="AD2" s="68"/>
    </row>
    <row r="3" spans="2:30" ht="18" customHeight="1">
      <c r="B3" s="7" t="s">
        <v>0</v>
      </c>
      <c r="C3" s="8"/>
      <c r="D3" s="8"/>
      <c r="E3" s="8"/>
      <c r="F3" s="8"/>
      <c r="G3" s="9" t="s">
        <v>89</v>
      </c>
      <c r="H3" s="8"/>
      <c r="I3" s="8"/>
      <c r="J3" s="9" t="s">
        <v>42</v>
      </c>
      <c r="K3" s="8"/>
      <c r="L3" s="8"/>
      <c r="M3" s="49"/>
      <c r="Z3" s="66" t="s">
        <v>10</v>
      </c>
      <c r="AA3" s="67" t="s">
        <v>43</v>
      </c>
      <c r="AB3" s="67" t="s">
        <v>8</v>
      </c>
      <c r="AC3" s="67" t="s">
        <v>11</v>
      </c>
      <c r="AD3" s="68" t="s">
        <v>12</v>
      </c>
    </row>
    <row r="4" spans="2:30" ht="18" customHeight="1">
      <c r="B4" s="10" t="s">
        <v>0</v>
      </c>
      <c r="C4" s="11"/>
      <c r="D4" s="11"/>
      <c r="E4" s="11"/>
      <c r="F4" s="11"/>
      <c r="G4" s="12"/>
      <c r="H4" s="11"/>
      <c r="I4" s="11"/>
      <c r="J4" s="12" t="s">
        <v>44</v>
      </c>
      <c r="K4" s="11"/>
      <c r="L4" s="11" t="s">
        <v>45</v>
      </c>
      <c r="M4" s="50"/>
      <c r="Z4" s="66" t="s">
        <v>13</v>
      </c>
      <c r="AA4" s="67" t="s">
        <v>46</v>
      </c>
      <c r="AB4" s="67" t="s">
        <v>8</v>
      </c>
      <c r="AC4" s="67"/>
      <c r="AD4" s="68"/>
    </row>
    <row r="5" spans="2:30" ht="18" customHeight="1">
      <c r="B5" s="4" t="s">
        <v>47</v>
      </c>
      <c r="C5" s="5"/>
      <c r="D5" s="5" t="s">
        <v>90</v>
      </c>
      <c r="E5" s="5"/>
      <c r="F5" s="5"/>
      <c r="G5" s="13" t="s">
        <v>91</v>
      </c>
      <c r="H5" s="5"/>
      <c r="I5" s="5"/>
      <c r="J5" s="5" t="s">
        <v>48</v>
      </c>
      <c r="K5" s="5"/>
      <c r="L5" s="5" t="s">
        <v>49</v>
      </c>
      <c r="M5" s="48"/>
      <c r="Z5" s="66" t="s">
        <v>14</v>
      </c>
      <c r="AA5" s="67" t="s">
        <v>43</v>
      </c>
      <c r="AB5" s="67" t="s">
        <v>8</v>
      </c>
      <c r="AC5" s="67" t="s">
        <v>11</v>
      </c>
      <c r="AD5" s="68" t="s">
        <v>12</v>
      </c>
    </row>
    <row r="6" spans="2:30" ht="18" customHeight="1">
      <c r="B6" s="7" t="s">
        <v>50</v>
      </c>
      <c r="C6" s="8"/>
      <c r="D6" s="8"/>
      <c r="E6" s="8"/>
      <c r="F6" s="8"/>
      <c r="G6" s="14"/>
      <c r="H6" s="8"/>
      <c r="I6" s="8"/>
      <c r="J6" s="8" t="s">
        <v>48</v>
      </c>
      <c r="K6" s="8"/>
      <c r="L6" s="8" t="s">
        <v>49</v>
      </c>
      <c r="M6" s="49"/>
    </row>
    <row r="7" spans="2:30" ht="18" customHeight="1">
      <c r="B7" s="10" t="s">
        <v>51</v>
      </c>
      <c r="C7" s="11"/>
      <c r="D7" s="11"/>
      <c r="E7" s="11"/>
      <c r="F7" s="11"/>
      <c r="G7" s="15" t="s">
        <v>91</v>
      </c>
      <c r="H7" s="11"/>
      <c r="I7" s="11"/>
      <c r="J7" s="11" t="s">
        <v>48</v>
      </c>
      <c r="K7" s="11"/>
      <c r="L7" s="11" t="s">
        <v>49</v>
      </c>
      <c r="M7" s="50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1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2">
        <f>IF(J9&lt;&gt;0,ROUND($M$26/J9,0),0)</f>
        <v>0</v>
      </c>
    </row>
    <row r="10" spans="2:30" ht="18" customHeight="1">
      <c r="B10" s="27" t="s">
        <v>52</v>
      </c>
      <c r="C10" s="28" t="s">
        <v>53</v>
      </c>
      <c r="D10" s="29" t="s">
        <v>22</v>
      </c>
      <c r="E10" s="29" t="s">
        <v>54</v>
      </c>
      <c r="F10" s="137" t="s">
        <v>55</v>
      </c>
      <c r="G10" s="27" t="s">
        <v>56</v>
      </c>
      <c r="H10" s="145" t="s">
        <v>57</v>
      </c>
      <c r="I10" s="145"/>
      <c r="J10" s="27" t="s">
        <v>58</v>
      </c>
      <c r="K10" s="145" t="s">
        <v>59</v>
      </c>
      <c r="L10" s="145"/>
      <c r="M10" s="145"/>
    </row>
    <row r="11" spans="2:30" ht="18" customHeight="1">
      <c r="B11" s="30">
        <v>1</v>
      </c>
      <c r="C11" s="31" t="s">
        <v>60</v>
      </c>
      <c r="D11" s="91">
        <f>Prehlad!H44</f>
        <v>0</v>
      </c>
      <c r="E11" s="91">
        <f>Prehlad!I44</f>
        <v>0</v>
      </c>
      <c r="F11" s="92">
        <f>D11+E11</f>
        <v>0</v>
      </c>
      <c r="G11" s="30">
        <v>6</v>
      </c>
      <c r="H11" s="31" t="s">
        <v>92</v>
      </c>
      <c r="I11" s="92">
        <v>0</v>
      </c>
      <c r="J11" s="30">
        <v>11</v>
      </c>
      <c r="K11" s="53" t="s">
        <v>95</v>
      </c>
      <c r="L11" s="138"/>
      <c r="M11" s="92">
        <f>ROUND(((D11+E11+D12+E12+D13)*L11),2)</f>
        <v>0</v>
      </c>
    </row>
    <row r="12" spans="2:30" ht="18" customHeight="1">
      <c r="B12" s="32">
        <v>2</v>
      </c>
      <c r="C12" s="33" t="s">
        <v>61</v>
      </c>
      <c r="D12" s="93">
        <f>Prehlad!H79</f>
        <v>0</v>
      </c>
      <c r="E12" s="93">
        <f>Prehlad!I79</f>
        <v>0</v>
      </c>
      <c r="F12" s="92">
        <f>D12+E12</f>
        <v>0</v>
      </c>
      <c r="G12" s="32">
        <v>7</v>
      </c>
      <c r="H12" s="33" t="s">
        <v>93</v>
      </c>
      <c r="I12" s="94">
        <v>0</v>
      </c>
      <c r="J12" s="32">
        <v>12</v>
      </c>
      <c r="K12" s="54" t="s">
        <v>96</v>
      </c>
      <c r="L12" s="139"/>
      <c r="M12" s="94">
        <f>ROUND(((D11+E11+D12+E12+D13)*L12),2)</f>
        <v>0</v>
      </c>
    </row>
    <row r="13" spans="2:30" ht="18" customHeight="1">
      <c r="B13" s="32">
        <v>3</v>
      </c>
      <c r="C13" s="33" t="s">
        <v>62</v>
      </c>
      <c r="D13" s="93">
        <f>Prehlad!H88</f>
        <v>0</v>
      </c>
      <c r="E13" s="93">
        <f>Prehlad!I88</f>
        <v>0</v>
      </c>
      <c r="F13" s="92">
        <f>D13+E13</f>
        <v>0</v>
      </c>
      <c r="G13" s="32">
        <v>8</v>
      </c>
      <c r="H13" s="33" t="s">
        <v>94</v>
      </c>
      <c r="I13" s="94">
        <v>0</v>
      </c>
      <c r="J13" s="32">
        <v>13</v>
      </c>
      <c r="K13" s="54" t="s">
        <v>97</v>
      </c>
      <c r="L13" s="139"/>
      <c r="M13" s="94">
        <f>ROUND(((D11+E11+D12+E12+D13)*L13),2)</f>
        <v>0</v>
      </c>
    </row>
    <row r="14" spans="2:30" ht="18" customHeight="1">
      <c r="B14" s="32">
        <v>4</v>
      </c>
      <c r="C14" s="33" t="s">
        <v>63</v>
      </c>
      <c r="D14" s="93"/>
      <c r="E14" s="93"/>
      <c r="F14" s="95">
        <f>D14+E14</f>
        <v>0</v>
      </c>
      <c r="G14" s="32">
        <v>9</v>
      </c>
      <c r="H14" s="33" t="s">
        <v>0</v>
      </c>
      <c r="I14" s="94">
        <v>0</v>
      </c>
      <c r="J14" s="32">
        <v>14</v>
      </c>
      <c r="K14" s="54" t="s">
        <v>0</v>
      </c>
      <c r="L14" s="55">
        <v>0</v>
      </c>
      <c r="M14" s="94">
        <f>ROUND(((D11+E11+D12+E12+D13+E13)*L14),2)</f>
        <v>0</v>
      </c>
    </row>
    <row r="15" spans="2:30" ht="18" customHeight="1">
      <c r="B15" s="34">
        <v>5</v>
      </c>
      <c r="C15" s="35" t="s">
        <v>64</v>
      </c>
      <c r="D15" s="96">
        <f>SUM(D11:D14)</f>
        <v>0</v>
      </c>
      <c r="E15" s="97">
        <f>SUM(E11:E14)</f>
        <v>0</v>
      </c>
      <c r="F15" s="98">
        <f>SUM(F11:F14)</f>
        <v>0</v>
      </c>
      <c r="G15" s="36">
        <v>10</v>
      </c>
      <c r="H15" s="37" t="s">
        <v>65</v>
      </c>
      <c r="I15" s="98">
        <f>SUM(I11:I14)</f>
        <v>0</v>
      </c>
      <c r="J15" s="34">
        <v>15</v>
      </c>
      <c r="K15" s="56"/>
      <c r="L15" s="57" t="s">
        <v>66</v>
      </c>
      <c r="M15" s="98">
        <f>SUM(M11:M14)</f>
        <v>0</v>
      </c>
    </row>
    <row r="16" spans="2:30" ht="18" customHeight="1">
      <c r="B16" s="144" t="s">
        <v>67</v>
      </c>
      <c r="C16" s="144"/>
      <c r="D16" s="144"/>
      <c r="E16" s="144"/>
      <c r="F16" s="38"/>
      <c r="G16" s="146" t="s">
        <v>68</v>
      </c>
      <c r="H16" s="146"/>
      <c r="I16" s="146"/>
      <c r="J16" s="27" t="s">
        <v>69</v>
      </c>
      <c r="K16" s="145" t="s">
        <v>70</v>
      </c>
      <c r="L16" s="145"/>
      <c r="M16" s="145"/>
    </row>
    <row r="17" spans="2:13" ht="18" customHeight="1">
      <c r="B17" s="39"/>
      <c r="C17" s="40" t="s">
        <v>71</v>
      </c>
      <c r="D17" s="40"/>
      <c r="E17" s="40" t="s">
        <v>72</v>
      </c>
      <c r="F17" s="41"/>
      <c r="G17" s="39"/>
      <c r="H17" s="42"/>
      <c r="I17" s="58"/>
      <c r="J17" s="32">
        <v>16</v>
      </c>
      <c r="K17" s="54" t="s">
        <v>73</v>
      </c>
      <c r="L17" s="59"/>
      <c r="M17" s="94">
        <v>0</v>
      </c>
    </row>
    <row r="18" spans="2:13" ht="18" customHeight="1">
      <c r="B18" s="43"/>
      <c r="C18" s="42" t="s">
        <v>74</v>
      </c>
      <c r="D18" s="42"/>
      <c r="E18" s="42"/>
      <c r="F18" s="44"/>
      <c r="G18" s="43"/>
      <c r="H18" s="42" t="s">
        <v>71</v>
      </c>
      <c r="I18" s="58"/>
      <c r="J18" s="32">
        <v>17</v>
      </c>
      <c r="K18" s="54" t="s">
        <v>98</v>
      </c>
      <c r="L18" s="59"/>
      <c r="M18" s="94">
        <v>0</v>
      </c>
    </row>
    <row r="19" spans="2:13" ht="18" customHeight="1">
      <c r="B19" s="43"/>
      <c r="C19" s="42"/>
      <c r="D19" s="42"/>
      <c r="E19" s="42"/>
      <c r="F19" s="44"/>
      <c r="G19" s="43"/>
      <c r="H19" s="45"/>
      <c r="I19" s="58"/>
      <c r="J19" s="32">
        <v>18</v>
      </c>
      <c r="K19" s="54" t="s">
        <v>99</v>
      </c>
      <c r="L19" s="59"/>
      <c r="M19" s="94">
        <v>0</v>
      </c>
    </row>
    <row r="20" spans="2:13" ht="18" customHeight="1">
      <c r="B20" s="43"/>
      <c r="C20" s="42"/>
      <c r="D20" s="42"/>
      <c r="E20" s="42"/>
      <c r="F20" s="44"/>
      <c r="G20" s="43"/>
      <c r="H20" s="40" t="s">
        <v>72</v>
      </c>
      <c r="I20" s="58"/>
      <c r="J20" s="32">
        <v>19</v>
      </c>
      <c r="K20" s="54" t="s">
        <v>100</v>
      </c>
      <c r="L20" s="59"/>
      <c r="M20" s="135"/>
    </row>
    <row r="21" spans="2:13" ht="18" customHeight="1">
      <c r="B21" s="39"/>
      <c r="C21" s="42"/>
      <c r="D21" s="42"/>
      <c r="E21" s="42"/>
      <c r="F21" s="42"/>
      <c r="G21" s="39"/>
      <c r="H21" s="42" t="s">
        <v>74</v>
      </c>
      <c r="I21" s="58"/>
      <c r="J21" s="34">
        <v>20</v>
      </c>
      <c r="K21" s="56"/>
      <c r="L21" s="57" t="s">
        <v>75</v>
      </c>
      <c r="M21" s="98">
        <f>SUM(M17:M20)</f>
        <v>0</v>
      </c>
    </row>
    <row r="22" spans="2:13" ht="18" customHeight="1">
      <c r="B22" s="144" t="s">
        <v>76</v>
      </c>
      <c r="C22" s="144"/>
      <c r="D22" s="144"/>
      <c r="E22" s="144"/>
      <c r="F22" s="38"/>
      <c r="G22" s="39"/>
      <c r="H22" s="42"/>
      <c r="I22" s="58"/>
      <c r="J22" s="27" t="s">
        <v>77</v>
      </c>
      <c r="K22" s="145" t="s">
        <v>78</v>
      </c>
      <c r="L22" s="145"/>
      <c r="M22" s="145"/>
    </row>
    <row r="23" spans="2:13" ht="18" customHeight="1">
      <c r="B23" s="39"/>
      <c r="C23" s="40" t="s">
        <v>71</v>
      </c>
      <c r="D23" s="40"/>
      <c r="E23" s="40" t="s">
        <v>72</v>
      </c>
      <c r="F23" s="41"/>
      <c r="G23" s="39"/>
      <c r="H23" s="42"/>
      <c r="I23" s="58"/>
      <c r="J23" s="30">
        <v>21</v>
      </c>
      <c r="K23" s="53"/>
      <c r="L23" s="60" t="s">
        <v>79</v>
      </c>
      <c r="M23" s="92">
        <f>ROUND(F15,2)+I15+M15+M21</f>
        <v>0</v>
      </c>
    </row>
    <row r="24" spans="2:13" ht="18" customHeight="1">
      <c r="B24" s="43"/>
      <c r="C24" s="42" t="s">
        <v>74</v>
      </c>
      <c r="D24" s="42"/>
      <c r="E24" s="42"/>
      <c r="F24" s="44"/>
      <c r="G24" s="39"/>
      <c r="H24" s="42"/>
      <c r="I24" s="58"/>
      <c r="J24" s="32">
        <v>22</v>
      </c>
      <c r="K24" s="54" t="s">
        <v>101</v>
      </c>
      <c r="L24" s="99">
        <f>M23-L25</f>
        <v>0</v>
      </c>
      <c r="M24" s="94">
        <f>ROUND((L24*20)/100,2)</f>
        <v>0</v>
      </c>
    </row>
    <row r="25" spans="2:13" ht="18" customHeight="1">
      <c r="B25" s="43"/>
      <c r="C25" s="42"/>
      <c r="D25" s="42"/>
      <c r="E25" s="42"/>
      <c r="F25" s="44"/>
      <c r="G25" s="39"/>
      <c r="H25" s="42"/>
      <c r="I25" s="58"/>
      <c r="J25" s="32">
        <v>23</v>
      </c>
      <c r="K25" s="54" t="s">
        <v>102</v>
      </c>
      <c r="L25" s="99">
        <f>SUMIF(Prehlad!O11:O9999,0,Prehlad!J11:J9999)</f>
        <v>0</v>
      </c>
      <c r="M25" s="94">
        <f>ROUND((L25*0)/100,1)</f>
        <v>0</v>
      </c>
    </row>
    <row r="26" spans="2:13" ht="18" customHeight="1">
      <c r="B26" s="43"/>
      <c r="C26" s="42"/>
      <c r="D26" s="42"/>
      <c r="E26" s="42"/>
      <c r="F26" s="44"/>
      <c r="G26" s="39"/>
      <c r="H26" s="42"/>
      <c r="I26" s="58"/>
      <c r="J26" s="34">
        <v>24</v>
      </c>
      <c r="K26" s="56"/>
      <c r="L26" s="57" t="s">
        <v>80</v>
      </c>
      <c r="M26" s="98">
        <f>M23+M24+M25</f>
        <v>0</v>
      </c>
    </row>
    <row r="27" spans="2:13" ht="17.100000000000001" customHeight="1">
      <c r="B27" s="46"/>
      <c r="C27" s="47"/>
      <c r="D27" s="47"/>
      <c r="E27" s="47"/>
      <c r="F27" s="47"/>
      <c r="G27" s="46"/>
      <c r="H27" s="47"/>
      <c r="I27" s="61"/>
      <c r="J27" s="62" t="s">
        <v>81</v>
      </c>
      <c r="K27" s="63" t="s">
        <v>103</v>
      </c>
      <c r="L27" s="64"/>
      <c r="M27" s="65">
        <v>0</v>
      </c>
    </row>
    <row r="28" spans="2:13" ht="14.25" customHeight="1"/>
    <row r="29" spans="2:13" ht="2.25" customHeight="1"/>
  </sheetData>
  <sheetProtection algorithmName="SHA-512" hashValue="IF9NbaVEL4fWLs6sZOunq1kMlrFt2sAZ8wwwBGZpYWdNi+Usn/sskbdYwNw4oySXQXlk/Em+iFAqUqFv/gkaeQ==" saltValue="02XqrcWEkKTNjAN9usEdXw==" spinCount="100000" sheet="1" objects="1" scenarios="1"/>
  <protectedRanges>
    <protectedRange sqref="M20" name="Rozsah2"/>
    <protectedRange sqref="K11:L13" name="Rozsah1"/>
  </protectedRanges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Lavo Juraj</cp:lastModifiedBy>
  <cp:revision>2</cp:revision>
  <cp:lastPrinted>2019-05-20T14:23:00Z</cp:lastPrinted>
  <dcterms:created xsi:type="dcterms:W3CDTF">1999-04-06T07:39:00Z</dcterms:created>
  <dcterms:modified xsi:type="dcterms:W3CDTF">2021-02-18T10:16:36Z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